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A r c h i v o  2 0 2 5\31. Solicitudes de Información 2025\08 8025\Respuesta 8025\2023-2024\"/>
    </mc:Choice>
  </mc:AlternateContent>
  <xr:revisionPtr revIDLastSave="0" documentId="13_ncr:1_{61C1D13A-BB04-465C-8C14-68F75C8C2687}" xr6:coauthVersionLast="47" xr6:coauthVersionMax="47" xr10:uidLastSave="{00000000-0000-0000-0000-000000000000}"/>
  <bookViews>
    <workbookView xWindow="-120" yWindow="-120" windowWidth="29040" windowHeight="15720" xr2:uid="{95415A61-44F3-45D5-A97C-0F9B6872431C}"/>
  </bookViews>
  <sheets>
    <sheet name="AYUNTAMIENTOS" sheetId="4"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23" i="4" l="1"/>
  <c r="L23" i="4"/>
  <c r="M23" i="4"/>
  <c r="P3" i="4"/>
  <c r="R3" i="4" s="1"/>
  <c r="P12" i="4"/>
  <c r="R12" i="4" s="1"/>
  <c r="P22" i="4" l="1"/>
  <c r="R22" i="4" s="1"/>
  <c r="P13" i="4"/>
  <c r="R13" i="4" s="1"/>
  <c r="P19" i="4"/>
  <c r="R19" i="4" s="1"/>
  <c r="P4" i="4"/>
  <c r="R4" i="4" s="1"/>
  <c r="P17" i="4"/>
  <c r="R17" i="4" s="1"/>
  <c r="O23" i="4"/>
  <c r="N23" i="4"/>
  <c r="J23" i="4"/>
  <c r="I23" i="4"/>
  <c r="H23" i="4"/>
  <c r="G23" i="4"/>
  <c r="F23" i="4"/>
  <c r="E23" i="4"/>
  <c r="D23" i="4"/>
  <c r="C23" i="4"/>
  <c r="B23" i="4"/>
  <c r="P11" i="4"/>
  <c r="R11" i="4" s="1"/>
  <c r="P16" i="4"/>
  <c r="R16" i="4" s="1"/>
  <c r="P6" i="4"/>
  <c r="R6" i="4" s="1"/>
  <c r="P14" i="4"/>
  <c r="R14" i="4" s="1"/>
  <c r="P18" i="4"/>
  <c r="R18" i="4" s="1"/>
  <c r="P10" i="4"/>
  <c r="R10" i="4" s="1"/>
  <c r="P21" i="4"/>
  <c r="R21" i="4" s="1"/>
  <c r="P7" i="4"/>
  <c r="R7" i="4" s="1"/>
  <c r="P20" i="4"/>
  <c r="R20" i="4" s="1"/>
  <c r="P8" i="4"/>
  <c r="R8" i="4" s="1"/>
  <c r="P5" i="4"/>
  <c r="R5" i="4" s="1"/>
  <c r="P15" i="4"/>
  <c r="R15" i="4" s="1"/>
  <c r="P9" i="4"/>
  <c r="R9" i="4" s="1"/>
  <c r="P23" i="4" l="1"/>
  <c r="R23" i="4" s="1"/>
  <c r="P24" i="4" l="1"/>
  <c r="M24" i="4"/>
  <c r="L24" i="4"/>
  <c r="K24" i="4"/>
  <c r="I24" i="4"/>
  <c r="J24" i="4"/>
  <c r="H24" i="4"/>
  <c r="N24" i="4"/>
  <c r="G24" i="4"/>
  <c r="F24" i="4"/>
  <c r="E24" i="4"/>
  <c r="O24" i="4"/>
  <c r="C24" i="4"/>
  <c r="D24" i="4"/>
  <c r="B24" i="4"/>
</calcChain>
</file>

<file path=xl/sharedStrings.xml><?xml version="1.0" encoding="utf-8"?>
<sst xmlns="http://schemas.openxmlformats.org/spreadsheetml/2006/main" count="30" uniqueCount="29">
  <si>
    <t>TOTAL</t>
  </si>
  <si>
    <t>Porcentajes</t>
  </si>
  <si>
    <t>MUNICIPIO</t>
  </si>
  <si>
    <t>CHOIX</t>
  </si>
  <si>
    <t>EL FUERTE</t>
  </si>
  <si>
    <t>JUAN JOSE RIOS</t>
  </si>
  <si>
    <t>GUASAVE</t>
  </si>
  <si>
    <t>SINALOA</t>
  </si>
  <si>
    <t>ANGOSTURA</t>
  </si>
  <si>
    <t>SALV. ALV.</t>
  </si>
  <si>
    <t>MOCORITO</t>
  </si>
  <si>
    <t>BADIRAGUATO</t>
  </si>
  <si>
    <t>CULIACÁN</t>
  </si>
  <si>
    <t>COSALA</t>
  </si>
  <si>
    <t>ELDORADO</t>
  </si>
  <si>
    <t>ELOTA</t>
  </si>
  <si>
    <t>SAN IGNACIO</t>
  </si>
  <si>
    <t>CONCORDIA</t>
  </si>
  <si>
    <t>ROSARIO</t>
  </si>
  <si>
    <t>RESULTADOS DE LA ELECCION DE AYUNTAMIENTOS, 
PROCESO ELECTORAL LOCAL 2023-2024 SINALOA</t>
  </si>
  <si>
    <t>LISTA NOMINAL</t>
  </si>
  <si>
    <t>PARTICIPACIÓN</t>
  </si>
  <si>
    <t>VOTOS NULOS</t>
  </si>
  <si>
    <t>CANDIDATURAS NO REGISTRADAS</t>
  </si>
  <si>
    <t>** Resultados finales del municipio de Ahome, descontando los votos de las casillas 2B, 6B, 13B, 17B, 135B, 307B, 413B, 3871B, 203B, 434C1 Y 3874C3, anuladas por el TESIN en la sentencia emitida en los expedientes TESIN-INC-16/2024,
TESIN-JDP-42/2024 Y TESIN-INC-17/2024 ACUMULADOS, confirmada por la Sala Regional Guadalajara del Tribunal Electoral del Poder Judicial de la Federación mediante sentencia de fecha 18 de octubre de 2024, dictada en el expediente:
SG-JRC-466/2024 y Acumulados.
*Resultados finales del municipio de Escuinapa, descontando los votos de la casilla 1876 B, anulada sesgun la sentencia emitida por la Sala Regional Guadalajara en el expediente SG-JRC-271/2024.
*** Resultados finales del municipio de Mazatlán, descontando los votos de las casillas 2666B, 2717B, 2888C1, 2919B, 2924B, 2991B, 3927C3, 3932C1, 3933C2, 2917B, 2908B, 2892B, 2825B, 2834B, 2831C1 y 2665B, anuladas mediante
sentencia de fecha 3 de septiembre de 2024, dictada en el expediente TESIN-JDP-43/2024, TESIN-INC-20/2024, TESIN-JDP-44/2024 y TESIN-INC-21/2024 Acumulados, y confirmada por la Sala Regional Guadalajara del Tribunal Electoral del
Poder Judicial de la Federación mediante sentencia de fecha 10 de octubre de 2024, dictada en el expediente: SG-JRC-421/2024 y Acumulados.
**** Resultados finales del municipio de Navolato, La Sala Regional Guadalajara del TEPJF, mediante sentencia de fecha 10 de octubre de 2024, dictada en el expediente SG-JRC-426/2024, sumó al cómputo los resultados que fueron obtenidos
derivados del recuento en sede jurisdiccional de las casillas 3733B y 3747B, así como los resultados de los 29 votos correspondientes a la casilla 3768C7 que el TESIN también determinó incluir mediante diligencia de recuento en sede
jurisdiccional, además de que sumó al cómputo el resultado de la acta de escrutinio y cómputo de la casilla 3756B que el Tribunal Electoral del Estado de Sinaloa había anulado, en primera instancia mediante sentencia de fecha 11 de
septiembre de 2024, dictada en el expediente TESIN-INC-03, 18 y 19/2024</t>
  </si>
  <si>
    <t>AHOME**</t>
  </si>
  <si>
    <t>ESCUINAPA*</t>
  </si>
  <si>
    <t>MAZATLAN***</t>
  </si>
  <si>
    <t>NAVOLATO****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</si>
</sst>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Arial"/>
      <family val="2"/>
    </font>
    <font>
      <b/>
      <sz val="14"/>
      <name val="Arial"/>
      <family val="2"/>
    </font>
    <font>
      <sz val="11"/>
      <color theme="1"/>
      <name val="Calibri"/>
      <family val="2"/>
      <scheme val="minor"/>
    </font>
    <font>
      <sz val="12"/>
      <color theme="1"/>
      <name val="Arial"/>
      <family val="2"/>
    </font>
    <font>
      <b/>
      <sz val="12"/>
      <color theme="1"/>
      <name val="Arial"/>
      <family val="2"/>
    </font>
    <font>
      <b/>
      <sz val="11"/>
      <color theme="1"/>
      <name val="Arial"/>
      <family val="2"/>
    </font>
    <font>
      <sz val="12"/>
      <name val="Arial"/>
      <family val="2"/>
    </font>
    <font>
      <b/>
      <sz val="12"/>
      <name val="Arial"/>
      <family val="2"/>
    </font>
    <font>
      <b/>
      <sz val="10"/>
      <color theme="1"/>
      <name val="Arial"/>
      <family val="2"/>
    </font>
    <font>
      <sz val="10"/>
      <color theme="1"/>
      <name val="Arial"/>
      <family val="2"/>
    </font>
    <font>
      <sz val="10"/>
      <color theme="1"/>
      <name val="Calibri"/>
      <family val="2"/>
      <scheme val="minor"/>
    </font>
    <font>
      <b/>
      <sz val="8"/>
      <color theme="1"/>
      <name val="Arial"/>
      <family val="2"/>
    </font>
  </fonts>
  <fills count="4">
    <fill>
      <patternFill patternType="none"/>
    </fill>
    <fill>
      <patternFill patternType="gray125"/>
    </fill>
    <fill>
      <patternFill patternType="solid">
        <fgColor theme="0" tint="-0.249977111117893"/>
        <bgColor indexed="64"/>
      </patternFill>
    </fill>
    <fill>
      <patternFill patternType="solid">
        <fgColor theme="0"/>
        <bgColor indexed="8"/>
      </patternFill>
    </fill>
  </fills>
  <borders count="2">
    <border>
      <left/>
      <right/>
      <top/>
      <bottom/>
      <diagonal/>
    </border>
    <border>
      <left style="hair">
        <color indexed="64"/>
      </left>
      <right style="hair">
        <color indexed="64"/>
      </right>
      <top style="hair">
        <color indexed="64"/>
      </top>
      <bottom style="hair">
        <color indexed="64"/>
      </bottom>
      <diagonal/>
    </border>
  </borders>
  <cellStyleXfs count="2">
    <xf numFmtId="0" fontId="0" fillId="0" borderId="0"/>
    <xf numFmtId="9" fontId="3" fillId="0" borderId="0" applyFont="0" applyFill="0" applyBorder="0" applyAlignment="0" applyProtection="0"/>
  </cellStyleXfs>
  <cellXfs count="34">
    <xf numFmtId="0" fontId="0" fillId="0" borderId="0" xfId="0"/>
    <xf numFmtId="0" fontId="1" fillId="0" borderId="0" xfId="0" applyFont="1"/>
    <xf numFmtId="0" fontId="1" fillId="0" borderId="0" xfId="0" applyFont="1" applyAlignment="1">
      <alignment vertical="center"/>
    </xf>
    <xf numFmtId="0" fontId="4" fillId="0" borderId="0" xfId="0" applyFont="1" applyAlignment="1">
      <alignment vertical="center"/>
    </xf>
    <xf numFmtId="0" fontId="1" fillId="0" borderId="0" xfId="0" applyFont="1" applyAlignment="1">
      <alignment horizontal="left" vertical="center"/>
    </xf>
    <xf numFmtId="0" fontId="6" fillId="0" borderId="0" xfId="0" applyFont="1"/>
    <xf numFmtId="0" fontId="5" fillId="0" borderId="0" xfId="0" applyFont="1" applyAlignment="1">
      <alignment vertical="center"/>
    </xf>
    <xf numFmtId="0" fontId="7" fillId="0" borderId="0" xfId="0" applyFont="1" applyAlignment="1">
      <alignment vertical="center"/>
    </xf>
    <xf numFmtId="0" fontId="5" fillId="0" borderId="1" xfId="0" applyFont="1" applyBorder="1" applyAlignment="1">
      <alignment horizontal="left" vertical="center"/>
    </xf>
    <xf numFmtId="0" fontId="4" fillId="0" borderId="1" xfId="0" applyFont="1" applyBorder="1" applyAlignment="1">
      <alignment horizontal="left" vertical="center"/>
    </xf>
    <xf numFmtId="3" fontId="4" fillId="0" borderId="1" xfId="0" applyNumberFormat="1" applyFont="1" applyBorder="1" applyAlignment="1">
      <alignment vertical="center"/>
    </xf>
    <xf numFmtId="3" fontId="4" fillId="2" borderId="1" xfId="0" applyNumberFormat="1" applyFont="1" applyFill="1" applyBorder="1" applyAlignment="1">
      <alignment vertical="center"/>
    </xf>
    <xf numFmtId="3" fontId="5" fillId="0" borderId="1" xfId="0" applyNumberFormat="1" applyFont="1" applyBorder="1" applyAlignment="1">
      <alignment vertical="center"/>
    </xf>
    <xf numFmtId="2" fontId="4" fillId="0" borderId="1" xfId="0" applyNumberFormat="1" applyFont="1" applyBorder="1" applyAlignment="1">
      <alignment vertical="center"/>
    </xf>
    <xf numFmtId="0" fontId="7" fillId="0" borderId="1" xfId="0" applyFont="1" applyBorder="1" applyAlignment="1">
      <alignment horizontal="left" vertical="center"/>
    </xf>
    <xf numFmtId="3" fontId="7" fillId="0" borderId="1" xfId="0" applyNumberFormat="1" applyFont="1" applyBorder="1" applyAlignment="1">
      <alignment vertical="center"/>
    </xf>
    <xf numFmtId="3" fontId="7" fillId="2" borderId="1" xfId="0" applyNumberFormat="1" applyFont="1" applyFill="1" applyBorder="1" applyAlignment="1">
      <alignment vertical="center"/>
    </xf>
    <xf numFmtId="3" fontId="8" fillId="0" borderId="1" xfId="0" applyNumberFormat="1" applyFont="1" applyBorder="1" applyAlignment="1">
      <alignment vertical="center"/>
    </xf>
    <xf numFmtId="2" fontId="7" fillId="0" borderId="1" xfId="0" applyNumberFormat="1" applyFont="1" applyBorder="1" applyAlignment="1">
      <alignment vertical="center"/>
    </xf>
    <xf numFmtId="10" fontId="5" fillId="0" borderId="1" xfId="1" applyNumberFormat="1" applyFont="1" applyBorder="1" applyAlignment="1">
      <alignment vertical="center"/>
    </xf>
    <xf numFmtId="0" fontId="6" fillId="0" borderId="0" xfId="0" applyFont="1" applyAlignment="1">
      <alignment vertical="center"/>
    </xf>
    <xf numFmtId="0" fontId="10" fillId="0" borderId="1" xfId="0" applyFont="1" applyBorder="1" applyAlignment="1">
      <alignment horizontal="center"/>
    </xf>
    <xf numFmtId="0" fontId="11" fillId="0" borderId="1" xfId="0" applyFont="1" applyBorder="1"/>
    <xf numFmtId="0" fontId="9" fillId="0" borderId="1" xfId="0" applyFont="1" applyBorder="1" applyAlignment="1">
      <alignment horizontal="center" vertical="center"/>
    </xf>
    <xf numFmtId="0" fontId="10" fillId="0" borderId="0" xfId="0" applyFont="1" applyAlignment="1">
      <alignment vertical="center"/>
    </xf>
    <xf numFmtId="0" fontId="10" fillId="0" borderId="0" xfId="0" applyFont="1"/>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1" fillId="0" borderId="0" xfId="0" applyFont="1" applyAlignment="1"/>
    <xf numFmtId="2" fontId="5" fillId="0" borderId="1" xfId="0" applyNumberFormat="1" applyFont="1" applyBorder="1" applyAlignment="1">
      <alignment vertical="center"/>
    </xf>
    <xf numFmtId="0" fontId="2" fillId="3" borderId="0" xfId="0" applyFont="1" applyFill="1" applyAlignment="1">
      <alignment horizontal="center" vertical="center" wrapText="1"/>
    </xf>
    <xf numFmtId="0" fontId="2" fillId="3" borderId="0" xfId="0" applyFont="1" applyFill="1" applyAlignment="1">
      <alignment horizontal="center"/>
    </xf>
    <xf numFmtId="0" fontId="1" fillId="0" borderId="0" xfId="0" applyFont="1" applyAlignment="1">
      <alignment horizontal="left" vertical="center" wrapText="1"/>
    </xf>
  </cellXfs>
  <cellStyles count="2">
    <cellStyle name="Normal" xfId="0" builtinId="0"/>
    <cellStyle name="Porcentaje" xfId="1" builtinId="5"/>
  </cellStyles>
  <dxfs count="0"/>
  <tableStyles count="0" defaultTableStyle="TableStyleMedium2" defaultPivotStyle="PivotStyleLight16"/>
  <colors>
    <mruColors>
      <color rgb="FFC0C0C0"/>
      <color rgb="FFB2B2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jpe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jpe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xdr:col>
      <xdr:colOff>219075</xdr:colOff>
      <xdr:row>1</xdr:row>
      <xdr:rowOff>85725</xdr:rowOff>
    </xdr:from>
    <xdr:to>
      <xdr:col>1</xdr:col>
      <xdr:colOff>535598</xdr:colOff>
      <xdr:row>1</xdr:row>
      <xdr:rowOff>438150</xdr:rowOff>
    </xdr:to>
    <xdr:pic>
      <xdr:nvPicPr>
        <xdr:cNvPr id="2" name="Picture 1">
          <a:extLst>
            <a:ext uri="{FF2B5EF4-FFF2-40B4-BE49-F238E27FC236}">
              <a16:creationId xmlns:a16="http://schemas.microsoft.com/office/drawing/2014/main" id="{4C1D0D98-5F64-486F-9326-A296EF1CC11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33525" y="638175"/>
          <a:ext cx="316523" cy="352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209550</xdr:colOff>
      <xdr:row>1</xdr:row>
      <xdr:rowOff>85726</xdr:rowOff>
    </xdr:from>
    <xdr:to>
      <xdr:col>2</xdr:col>
      <xdr:colOff>571500</xdr:colOff>
      <xdr:row>1</xdr:row>
      <xdr:rowOff>438150</xdr:rowOff>
    </xdr:to>
    <xdr:pic>
      <xdr:nvPicPr>
        <xdr:cNvPr id="3" name="Picture 2">
          <a:extLst>
            <a:ext uri="{FF2B5EF4-FFF2-40B4-BE49-F238E27FC236}">
              <a16:creationId xmlns:a16="http://schemas.microsoft.com/office/drawing/2014/main" id="{65C18B24-1EC6-44CF-ADFB-4532D32051E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295525" y="638176"/>
          <a:ext cx="361950" cy="3524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190500</xdr:colOff>
      <xdr:row>1</xdr:row>
      <xdr:rowOff>95250</xdr:rowOff>
    </xdr:from>
    <xdr:to>
      <xdr:col>3</xdr:col>
      <xdr:colOff>552450</xdr:colOff>
      <xdr:row>1</xdr:row>
      <xdr:rowOff>457200</xdr:rowOff>
    </xdr:to>
    <xdr:pic>
      <xdr:nvPicPr>
        <xdr:cNvPr id="4" name="Picture 3">
          <a:extLst>
            <a:ext uri="{FF2B5EF4-FFF2-40B4-BE49-F238E27FC236}">
              <a16:creationId xmlns:a16="http://schemas.microsoft.com/office/drawing/2014/main" id="{27696EE0-31FA-43F1-8B1E-8EF4281D483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524125" y="647700"/>
          <a:ext cx="361950"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209550</xdr:colOff>
      <xdr:row>1</xdr:row>
      <xdr:rowOff>104775</xdr:rowOff>
    </xdr:from>
    <xdr:to>
      <xdr:col>4</xdr:col>
      <xdr:colOff>590550</xdr:colOff>
      <xdr:row>1</xdr:row>
      <xdr:rowOff>457200</xdr:rowOff>
    </xdr:to>
    <xdr:pic>
      <xdr:nvPicPr>
        <xdr:cNvPr id="5" name="Picture 4">
          <a:extLst>
            <a:ext uri="{FF2B5EF4-FFF2-40B4-BE49-F238E27FC236}">
              <a16:creationId xmlns:a16="http://schemas.microsoft.com/office/drawing/2014/main" id="{34A4F637-857E-43C0-8D2D-5F30C10FC85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305175" y="657225"/>
          <a:ext cx="381000" cy="352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200024</xdr:colOff>
      <xdr:row>1</xdr:row>
      <xdr:rowOff>95250</xdr:rowOff>
    </xdr:from>
    <xdr:to>
      <xdr:col>5</xdr:col>
      <xdr:colOff>552449</xdr:colOff>
      <xdr:row>1</xdr:row>
      <xdr:rowOff>447675</xdr:rowOff>
    </xdr:to>
    <xdr:pic>
      <xdr:nvPicPr>
        <xdr:cNvPr id="6" name="Picture 5">
          <a:extLst>
            <a:ext uri="{FF2B5EF4-FFF2-40B4-BE49-F238E27FC236}">
              <a16:creationId xmlns:a16="http://schemas.microsoft.com/office/drawing/2014/main" id="{788E4327-5764-4DD0-B510-47FEC71EC3D7}"/>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057649" y="647700"/>
          <a:ext cx="352425" cy="352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190500</xdr:colOff>
      <xdr:row>1</xdr:row>
      <xdr:rowOff>76201</xdr:rowOff>
    </xdr:from>
    <xdr:to>
      <xdr:col>6</xdr:col>
      <xdr:colOff>561975</xdr:colOff>
      <xdr:row>1</xdr:row>
      <xdr:rowOff>476251</xdr:rowOff>
    </xdr:to>
    <xdr:pic>
      <xdr:nvPicPr>
        <xdr:cNvPr id="7" name="Picture 6">
          <a:extLst>
            <a:ext uri="{FF2B5EF4-FFF2-40B4-BE49-F238E27FC236}">
              <a16:creationId xmlns:a16="http://schemas.microsoft.com/office/drawing/2014/main" id="{02BA44E5-571A-4BF2-9944-771267E3E9EE}"/>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5362575" y="628651"/>
          <a:ext cx="371475" cy="40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161924</xdr:colOff>
      <xdr:row>1</xdr:row>
      <xdr:rowOff>114300</xdr:rowOff>
    </xdr:from>
    <xdr:to>
      <xdr:col>7</xdr:col>
      <xdr:colOff>590549</xdr:colOff>
      <xdr:row>1</xdr:row>
      <xdr:rowOff>466725</xdr:rowOff>
    </xdr:to>
    <xdr:pic>
      <xdr:nvPicPr>
        <xdr:cNvPr id="8" name="Picture 7">
          <a:extLst>
            <a:ext uri="{FF2B5EF4-FFF2-40B4-BE49-F238E27FC236}">
              <a16:creationId xmlns:a16="http://schemas.microsoft.com/office/drawing/2014/main" id="{569AEA11-FB5A-4F75-96AB-9F8F6D985CD4}"/>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543549" y="666750"/>
          <a:ext cx="428625" cy="352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104774</xdr:colOff>
      <xdr:row>1</xdr:row>
      <xdr:rowOff>123825</xdr:rowOff>
    </xdr:from>
    <xdr:to>
      <xdr:col>8</xdr:col>
      <xdr:colOff>533399</xdr:colOff>
      <xdr:row>1</xdr:row>
      <xdr:rowOff>476250</xdr:rowOff>
    </xdr:to>
    <xdr:pic>
      <xdr:nvPicPr>
        <xdr:cNvPr id="9" name="Picture 8">
          <a:extLst>
            <a:ext uri="{FF2B5EF4-FFF2-40B4-BE49-F238E27FC236}">
              <a16:creationId xmlns:a16="http://schemas.microsoft.com/office/drawing/2014/main" id="{F481AD9B-3A2D-430E-8466-6700EBF1F2F1}"/>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6248399" y="676275"/>
          <a:ext cx="428625" cy="352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238125</xdr:colOff>
      <xdr:row>1</xdr:row>
      <xdr:rowOff>76200</xdr:rowOff>
    </xdr:from>
    <xdr:to>
      <xdr:col>9</xdr:col>
      <xdr:colOff>600075</xdr:colOff>
      <xdr:row>1</xdr:row>
      <xdr:rowOff>466725</xdr:rowOff>
    </xdr:to>
    <xdr:pic>
      <xdr:nvPicPr>
        <xdr:cNvPr id="10" name="Picture 9">
          <a:extLst>
            <a:ext uri="{FF2B5EF4-FFF2-40B4-BE49-F238E27FC236}">
              <a16:creationId xmlns:a16="http://schemas.microsoft.com/office/drawing/2014/main" id="{7C567555-6474-45F6-8FEA-FC25F71A85DA}"/>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7724775" y="628650"/>
          <a:ext cx="361950" cy="390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161926</xdr:colOff>
      <xdr:row>1</xdr:row>
      <xdr:rowOff>114300</xdr:rowOff>
    </xdr:from>
    <xdr:to>
      <xdr:col>11</xdr:col>
      <xdr:colOff>590576</xdr:colOff>
      <xdr:row>1</xdr:row>
      <xdr:rowOff>419100</xdr:rowOff>
    </xdr:to>
    <xdr:pic>
      <xdr:nvPicPr>
        <xdr:cNvPr id="14" name="Imagen 13">
          <a:extLst>
            <a:ext uri="{FF2B5EF4-FFF2-40B4-BE49-F238E27FC236}">
              <a16:creationId xmlns:a16="http://schemas.microsoft.com/office/drawing/2014/main" id="{CDD73D26-9AD7-43C6-AED7-B72AB5117DC8}"/>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9191626" y="666750"/>
          <a:ext cx="428650" cy="30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181893</xdr:colOff>
      <xdr:row>1</xdr:row>
      <xdr:rowOff>114302</xdr:rowOff>
    </xdr:from>
    <xdr:to>
      <xdr:col>12</xdr:col>
      <xdr:colOff>542925</xdr:colOff>
      <xdr:row>1</xdr:row>
      <xdr:rowOff>468521</xdr:rowOff>
    </xdr:to>
    <xdr:pic>
      <xdr:nvPicPr>
        <xdr:cNvPr id="16" name="Imagen 15">
          <a:extLst>
            <a:ext uri="{FF2B5EF4-FFF2-40B4-BE49-F238E27FC236}">
              <a16:creationId xmlns:a16="http://schemas.microsoft.com/office/drawing/2014/main" id="{4C16B111-1517-441D-BAF8-0B56DDE50F5C}"/>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9983118" y="666752"/>
          <a:ext cx="361032" cy="3542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228600</xdr:colOff>
      <xdr:row>1</xdr:row>
      <xdr:rowOff>85725</xdr:rowOff>
    </xdr:from>
    <xdr:to>
      <xdr:col>10</xdr:col>
      <xdr:colOff>609599</xdr:colOff>
      <xdr:row>1</xdr:row>
      <xdr:rowOff>466724</xdr:rowOff>
    </xdr:to>
    <xdr:pic>
      <xdr:nvPicPr>
        <xdr:cNvPr id="18" name="Imagen 17">
          <a:extLst>
            <a:ext uri="{FF2B5EF4-FFF2-40B4-BE49-F238E27FC236}">
              <a16:creationId xmlns:a16="http://schemas.microsoft.com/office/drawing/2014/main" id="{FD07F29F-74E6-4F23-B237-EEE86C4BC11F}"/>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8486775" y="638175"/>
          <a:ext cx="380999" cy="380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A93933-69E3-4FF1-B7E9-6873AB0773A5}">
  <sheetPr>
    <tabColor theme="9" tint="0.79998168889431442"/>
    <pageSetUpPr fitToPage="1"/>
  </sheetPr>
  <dimension ref="A1:U145"/>
  <sheetViews>
    <sheetView tabSelected="1" zoomScale="80" zoomScaleNormal="80" workbookViewId="0">
      <selection sqref="A1:P1"/>
    </sheetView>
  </sheetViews>
  <sheetFormatPr baseColWidth="10" defaultRowHeight="15" x14ac:dyDescent="0.2"/>
  <cols>
    <col min="1" max="1" width="19.7109375" style="4" bestFit="1" customWidth="1"/>
    <col min="2" max="10" width="11.5703125" style="1" bestFit="1" customWidth="1"/>
    <col min="11" max="13" width="11.5703125" style="1" customWidth="1"/>
    <col min="14" max="15" width="11.5703125" style="2" bestFit="1" customWidth="1"/>
    <col min="16" max="16" width="12.85546875" style="20" bestFit="1" customWidth="1"/>
    <col min="17" max="17" width="13.5703125" style="2" customWidth="1"/>
    <col min="18" max="18" width="15.5703125" style="2" bestFit="1" customWidth="1"/>
    <col min="19" max="19" width="11.42578125" style="2"/>
    <col min="20" max="16384" width="11.42578125" style="1"/>
  </cols>
  <sheetData>
    <row r="1" spans="1:19" ht="43.5" customHeight="1" x14ac:dyDescent="0.25">
      <c r="A1" s="31" t="s">
        <v>19</v>
      </c>
      <c r="B1" s="32"/>
      <c r="C1" s="32"/>
      <c r="D1" s="32"/>
      <c r="E1" s="32"/>
      <c r="F1" s="32"/>
      <c r="G1" s="32"/>
      <c r="H1" s="32"/>
      <c r="I1" s="32"/>
      <c r="J1" s="32"/>
      <c r="K1" s="32"/>
      <c r="L1" s="32"/>
      <c r="M1" s="32"/>
      <c r="N1" s="32"/>
      <c r="O1" s="32"/>
      <c r="P1" s="32"/>
    </row>
    <row r="2" spans="1:19" s="25" customFormat="1" ht="41.25" customHeight="1" x14ac:dyDescent="0.2">
      <c r="A2" s="23" t="s">
        <v>2</v>
      </c>
      <c r="B2" s="21"/>
      <c r="C2" s="21"/>
      <c r="D2" s="21"/>
      <c r="E2" s="21"/>
      <c r="F2" s="21"/>
      <c r="G2" s="21"/>
      <c r="H2" s="21"/>
      <c r="I2" s="21"/>
      <c r="J2" s="21"/>
      <c r="K2" s="22"/>
      <c r="L2" s="22"/>
      <c r="M2" s="22"/>
      <c r="N2" s="26" t="s">
        <v>23</v>
      </c>
      <c r="O2" s="27" t="s">
        <v>22</v>
      </c>
      <c r="P2" s="28" t="s">
        <v>0</v>
      </c>
      <c r="Q2" s="27" t="s">
        <v>20</v>
      </c>
      <c r="R2" s="28" t="s">
        <v>21</v>
      </c>
      <c r="S2" s="24"/>
    </row>
    <row r="3" spans="1:19" s="3" customFormat="1" ht="20.25" customHeight="1" x14ac:dyDescent="0.25">
      <c r="A3" s="9" t="s">
        <v>25</v>
      </c>
      <c r="B3" s="10">
        <v>32327</v>
      </c>
      <c r="C3" s="10">
        <v>27636</v>
      </c>
      <c r="D3" s="10">
        <v>4343</v>
      </c>
      <c r="E3" s="10">
        <v>5200</v>
      </c>
      <c r="F3" s="10">
        <v>6424</v>
      </c>
      <c r="G3" s="10">
        <v>10828</v>
      </c>
      <c r="H3" s="10">
        <v>14048</v>
      </c>
      <c r="I3" s="10">
        <v>82115</v>
      </c>
      <c r="J3" s="10">
        <v>1297</v>
      </c>
      <c r="K3" s="11"/>
      <c r="L3" s="11"/>
      <c r="M3" s="11"/>
      <c r="N3" s="10">
        <v>101</v>
      </c>
      <c r="O3" s="10">
        <v>9545</v>
      </c>
      <c r="P3" s="12">
        <f t="shared" ref="P3:P22" si="0">SUM(B3:O3)</f>
        <v>193864</v>
      </c>
      <c r="Q3" s="10">
        <v>352760</v>
      </c>
      <c r="R3" s="13">
        <f>P3/Q3*100</f>
        <v>54.956344256718445</v>
      </c>
    </row>
    <row r="4" spans="1:19" s="3" customFormat="1" ht="20.25" customHeight="1" x14ac:dyDescent="0.25">
      <c r="A4" s="9" t="s">
        <v>8</v>
      </c>
      <c r="B4" s="10">
        <v>1848</v>
      </c>
      <c r="C4" s="10">
        <v>3329</v>
      </c>
      <c r="D4" s="10">
        <v>590</v>
      </c>
      <c r="E4" s="10">
        <v>197</v>
      </c>
      <c r="F4" s="10">
        <v>568</v>
      </c>
      <c r="G4" s="10">
        <v>1977</v>
      </c>
      <c r="H4" s="10">
        <v>5547</v>
      </c>
      <c r="I4" s="10">
        <v>9407</v>
      </c>
      <c r="J4" s="10">
        <v>423</v>
      </c>
      <c r="K4" s="11"/>
      <c r="L4" s="11"/>
      <c r="M4" s="11"/>
      <c r="N4" s="10">
        <v>7</v>
      </c>
      <c r="O4" s="10">
        <v>963</v>
      </c>
      <c r="P4" s="12">
        <f t="shared" si="0"/>
        <v>24856</v>
      </c>
      <c r="Q4" s="10">
        <v>37425</v>
      </c>
      <c r="R4" s="13">
        <f t="shared" ref="R4:R23" si="1">P4/Q4*100</f>
        <v>66.415497661990656</v>
      </c>
    </row>
    <row r="5" spans="1:19" s="3" customFormat="1" ht="20.25" customHeight="1" x14ac:dyDescent="0.25">
      <c r="A5" s="9" t="s">
        <v>11</v>
      </c>
      <c r="B5" s="10">
        <v>157</v>
      </c>
      <c r="C5" s="10">
        <v>405</v>
      </c>
      <c r="D5" s="10">
        <v>124</v>
      </c>
      <c r="E5" s="10">
        <v>298</v>
      </c>
      <c r="F5" s="11"/>
      <c r="G5" s="10">
        <v>4750</v>
      </c>
      <c r="H5" s="10">
        <v>580</v>
      </c>
      <c r="I5" s="10">
        <v>5556</v>
      </c>
      <c r="J5" s="10">
        <v>86</v>
      </c>
      <c r="K5" s="11"/>
      <c r="L5" s="11"/>
      <c r="M5" s="11"/>
      <c r="N5" s="10">
        <v>2</v>
      </c>
      <c r="O5" s="10">
        <v>676</v>
      </c>
      <c r="P5" s="12">
        <f t="shared" si="0"/>
        <v>12634</v>
      </c>
      <c r="Q5" s="10">
        <v>23078</v>
      </c>
      <c r="R5" s="13">
        <f t="shared" si="1"/>
        <v>54.744778576999742</v>
      </c>
    </row>
    <row r="6" spans="1:19" s="3" customFormat="1" ht="20.25" customHeight="1" x14ac:dyDescent="0.25">
      <c r="A6" s="9" t="s">
        <v>17</v>
      </c>
      <c r="B6" s="10">
        <v>484</v>
      </c>
      <c r="C6" s="10">
        <v>531</v>
      </c>
      <c r="D6" s="10">
        <v>153</v>
      </c>
      <c r="E6" s="10">
        <v>434</v>
      </c>
      <c r="F6" s="10">
        <v>322</v>
      </c>
      <c r="G6" s="10">
        <v>210</v>
      </c>
      <c r="H6" s="10">
        <v>1389</v>
      </c>
      <c r="I6" s="10">
        <v>6900</v>
      </c>
      <c r="J6" s="11"/>
      <c r="K6" s="11"/>
      <c r="L6" s="11"/>
      <c r="M6" s="11"/>
      <c r="N6" s="10">
        <v>1</v>
      </c>
      <c r="O6" s="10">
        <v>579</v>
      </c>
      <c r="P6" s="12">
        <f>SUM(B6:O6)</f>
        <v>11003</v>
      </c>
      <c r="Q6" s="10">
        <v>19849</v>
      </c>
      <c r="R6" s="13">
        <f t="shared" si="1"/>
        <v>55.433523099400475</v>
      </c>
    </row>
    <row r="7" spans="1:19" s="3" customFormat="1" ht="20.25" customHeight="1" x14ac:dyDescent="0.25">
      <c r="A7" s="9" t="s">
        <v>13</v>
      </c>
      <c r="B7" s="10">
        <v>401</v>
      </c>
      <c r="C7" s="10">
        <v>694</v>
      </c>
      <c r="D7" s="10">
        <v>43</v>
      </c>
      <c r="E7" s="10">
        <v>62</v>
      </c>
      <c r="F7" s="10">
        <v>445</v>
      </c>
      <c r="G7" s="10">
        <v>407</v>
      </c>
      <c r="H7" s="10">
        <v>2184</v>
      </c>
      <c r="I7" s="10">
        <v>3760</v>
      </c>
      <c r="J7" s="10">
        <v>59</v>
      </c>
      <c r="K7" s="11"/>
      <c r="L7" s="11"/>
      <c r="M7" s="11"/>
      <c r="N7" s="10">
        <v>2</v>
      </c>
      <c r="O7" s="10">
        <v>287</v>
      </c>
      <c r="P7" s="12">
        <f t="shared" si="0"/>
        <v>8344</v>
      </c>
      <c r="Q7" s="10">
        <v>13357</v>
      </c>
      <c r="R7" s="13">
        <f t="shared" si="1"/>
        <v>62.469117316762748</v>
      </c>
    </row>
    <row r="8" spans="1:19" s="3" customFormat="1" ht="20.25" customHeight="1" x14ac:dyDescent="0.25">
      <c r="A8" s="9" t="s">
        <v>12</v>
      </c>
      <c r="B8" s="10">
        <v>46304</v>
      </c>
      <c r="C8" s="10">
        <v>52491</v>
      </c>
      <c r="D8" s="10">
        <v>5163</v>
      </c>
      <c r="E8" s="10">
        <v>9694</v>
      </c>
      <c r="F8" s="10">
        <v>17594</v>
      </c>
      <c r="G8" s="10">
        <v>22061</v>
      </c>
      <c r="H8" s="10">
        <v>22363</v>
      </c>
      <c r="I8" s="10">
        <v>202167</v>
      </c>
      <c r="J8" s="10">
        <v>3583</v>
      </c>
      <c r="K8" s="11"/>
      <c r="L8" s="11"/>
      <c r="M8" s="11"/>
      <c r="N8" s="10">
        <v>275</v>
      </c>
      <c r="O8" s="10">
        <v>18810</v>
      </c>
      <c r="P8" s="12">
        <f t="shared" si="0"/>
        <v>400505</v>
      </c>
      <c r="Q8" s="10">
        <v>740230</v>
      </c>
      <c r="R8" s="13">
        <f t="shared" si="1"/>
        <v>54.105480728962618</v>
      </c>
    </row>
    <row r="9" spans="1:19" s="3" customFormat="1" ht="20.25" customHeight="1" x14ac:dyDescent="0.25">
      <c r="A9" s="9" t="s">
        <v>3</v>
      </c>
      <c r="B9" s="10">
        <v>5543</v>
      </c>
      <c r="C9" s="10">
        <v>613</v>
      </c>
      <c r="D9" s="10">
        <v>305</v>
      </c>
      <c r="E9" s="10">
        <v>323</v>
      </c>
      <c r="F9" s="10">
        <v>307</v>
      </c>
      <c r="G9" s="10">
        <v>224</v>
      </c>
      <c r="H9" s="10">
        <v>467</v>
      </c>
      <c r="I9" s="10">
        <v>6351</v>
      </c>
      <c r="J9" s="10">
        <v>83</v>
      </c>
      <c r="K9" s="11"/>
      <c r="L9" s="11"/>
      <c r="M9" s="11"/>
      <c r="N9" s="10">
        <v>2</v>
      </c>
      <c r="O9" s="10">
        <v>641</v>
      </c>
      <c r="P9" s="12">
        <f>SUM(B9:O9)</f>
        <v>14859</v>
      </c>
      <c r="Q9" s="10">
        <v>24087</v>
      </c>
      <c r="R9" s="13">
        <f t="shared" si="1"/>
        <v>61.688877817910068</v>
      </c>
    </row>
    <row r="10" spans="1:19" s="3" customFormat="1" ht="20.25" customHeight="1" x14ac:dyDescent="0.25">
      <c r="A10" s="9" t="s">
        <v>15</v>
      </c>
      <c r="B10" s="10">
        <v>554</v>
      </c>
      <c r="C10" s="10">
        <v>1685</v>
      </c>
      <c r="D10" s="10">
        <v>173</v>
      </c>
      <c r="E10" s="10">
        <v>2210</v>
      </c>
      <c r="F10" s="10">
        <v>814</v>
      </c>
      <c r="G10" s="10">
        <v>5574</v>
      </c>
      <c r="H10" s="10">
        <v>1417</v>
      </c>
      <c r="I10" s="10">
        <v>5537</v>
      </c>
      <c r="J10" s="10">
        <v>426</v>
      </c>
      <c r="K10" s="11"/>
      <c r="L10" s="11"/>
      <c r="M10" s="11"/>
      <c r="N10" s="10">
        <v>22</v>
      </c>
      <c r="O10" s="10">
        <v>1015</v>
      </c>
      <c r="P10" s="12">
        <f>SUM(B10:O10)</f>
        <v>19427</v>
      </c>
      <c r="Q10" s="10">
        <v>35029</v>
      </c>
      <c r="R10" s="13">
        <f t="shared" si="1"/>
        <v>55.459761911558992</v>
      </c>
    </row>
    <row r="11" spans="1:19" s="3" customFormat="1" ht="20.25" customHeight="1" x14ac:dyDescent="0.25">
      <c r="A11" s="9" t="s">
        <v>26</v>
      </c>
      <c r="B11" s="10">
        <v>1239</v>
      </c>
      <c r="C11" s="10">
        <v>708</v>
      </c>
      <c r="D11" s="10">
        <v>151</v>
      </c>
      <c r="E11" s="10">
        <v>8911</v>
      </c>
      <c r="F11" s="10">
        <v>5855</v>
      </c>
      <c r="G11" s="10">
        <v>532</v>
      </c>
      <c r="H11" s="10">
        <v>591</v>
      </c>
      <c r="I11" s="10">
        <v>4328</v>
      </c>
      <c r="J11" s="10">
        <v>33</v>
      </c>
      <c r="K11" s="11"/>
      <c r="L11" s="11"/>
      <c r="M11" s="11"/>
      <c r="N11" s="10">
        <v>14</v>
      </c>
      <c r="O11" s="10">
        <v>1000</v>
      </c>
      <c r="P11" s="12">
        <f>SUM(B11:O11)</f>
        <v>23362</v>
      </c>
      <c r="Q11" s="10">
        <v>43402</v>
      </c>
      <c r="R11" s="13">
        <f t="shared" si="1"/>
        <v>53.827012580065436</v>
      </c>
    </row>
    <row r="12" spans="1:19" s="3" customFormat="1" ht="20.25" customHeight="1" x14ac:dyDescent="0.25">
      <c r="A12" s="9" t="s">
        <v>4</v>
      </c>
      <c r="B12" s="10">
        <v>1261</v>
      </c>
      <c r="C12" s="10">
        <v>1566</v>
      </c>
      <c r="D12" s="10">
        <v>414</v>
      </c>
      <c r="E12" s="10">
        <v>609</v>
      </c>
      <c r="F12" s="10">
        <v>12844</v>
      </c>
      <c r="G12" s="10">
        <v>1835</v>
      </c>
      <c r="H12" s="10">
        <v>2232</v>
      </c>
      <c r="I12" s="10">
        <v>18416</v>
      </c>
      <c r="J12" s="10">
        <v>362</v>
      </c>
      <c r="K12" s="10">
        <v>260</v>
      </c>
      <c r="L12" s="10">
        <v>1237</v>
      </c>
      <c r="M12" s="10">
        <v>341</v>
      </c>
      <c r="N12" s="10">
        <v>21</v>
      </c>
      <c r="O12" s="10">
        <v>2073</v>
      </c>
      <c r="P12" s="12">
        <f t="shared" si="0"/>
        <v>43471</v>
      </c>
      <c r="Q12" s="10">
        <v>74275</v>
      </c>
      <c r="R12" s="13">
        <f t="shared" si="1"/>
        <v>58.527095254123196</v>
      </c>
    </row>
    <row r="13" spans="1:19" s="3" customFormat="1" ht="20.25" customHeight="1" x14ac:dyDescent="0.25">
      <c r="A13" s="9" t="s">
        <v>6</v>
      </c>
      <c r="B13" s="10">
        <v>5806</v>
      </c>
      <c r="C13" s="10">
        <v>10738</v>
      </c>
      <c r="D13" s="10">
        <v>956</v>
      </c>
      <c r="E13" s="10">
        <v>2798</v>
      </c>
      <c r="F13" s="10">
        <v>7912</v>
      </c>
      <c r="G13" s="10">
        <v>8117</v>
      </c>
      <c r="H13" s="10">
        <v>7938</v>
      </c>
      <c r="I13" s="10">
        <v>57748</v>
      </c>
      <c r="J13" s="10">
        <v>854</v>
      </c>
      <c r="K13" s="11"/>
      <c r="L13" s="11"/>
      <c r="M13" s="11"/>
      <c r="N13" s="10">
        <v>47</v>
      </c>
      <c r="O13" s="10">
        <v>6385</v>
      </c>
      <c r="P13" s="12">
        <f t="shared" ref="P13:P20" si="2">SUM(B13:O13)</f>
        <v>109299</v>
      </c>
      <c r="Q13" s="10">
        <v>199924</v>
      </c>
      <c r="R13" s="13">
        <f t="shared" ref="R13:R20" si="3">P13/Q13*100</f>
        <v>54.670274704387666</v>
      </c>
    </row>
    <row r="14" spans="1:19" s="7" customFormat="1" ht="20.25" customHeight="1" x14ac:dyDescent="0.25">
      <c r="A14" s="14" t="s">
        <v>27</v>
      </c>
      <c r="B14" s="15">
        <v>42658</v>
      </c>
      <c r="C14" s="15">
        <v>19204</v>
      </c>
      <c r="D14" s="15">
        <v>3096</v>
      </c>
      <c r="E14" s="15">
        <v>6109</v>
      </c>
      <c r="F14" s="15">
        <v>6333</v>
      </c>
      <c r="G14" s="15">
        <v>7028</v>
      </c>
      <c r="H14" s="15">
        <v>12537</v>
      </c>
      <c r="I14" s="15">
        <v>100124</v>
      </c>
      <c r="J14" s="15">
        <v>1366</v>
      </c>
      <c r="K14" s="16"/>
      <c r="L14" s="16"/>
      <c r="M14" s="16"/>
      <c r="N14" s="15">
        <v>86</v>
      </c>
      <c r="O14" s="15">
        <v>8784</v>
      </c>
      <c r="P14" s="17">
        <f t="shared" si="2"/>
        <v>207325</v>
      </c>
      <c r="Q14" s="15">
        <v>400183</v>
      </c>
      <c r="R14" s="18">
        <f t="shared" si="3"/>
        <v>51.807548046768602</v>
      </c>
    </row>
    <row r="15" spans="1:19" s="3" customFormat="1" ht="20.25" customHeight="1" x14ac:dyDescent="0.25">
      <c r="A15" s="9" t="s">
        <v>10</v>
      </c>
      <c r="B15" s="10">
        <v>654</v>
      </c>
      <c r="C15" s="10">
        <v>1796</v>
      </c>
      <c r="D15" s="10">
        <v>253</v>
      </c>
      <c r="E15" s="10">
        <v>1921</v>
      </c>
      <c r="F15" s="10">
        <v>1191</v>
      </c>
      <c r="G15" s="10">
        <v>1298</v>
      </c>
      <c r="H15" s="10">
        <v>1357</v>
      </c>
      <c r="I15" s="10">
        <v>10482</v>
      </c>
      <c r="J15" s="10">
        <v>214</v>
      </c>
      <c r="K15" s="11"/>
      <c r="L15" s="11"/>
      <c r="M15" s="11"/>
      <c r="N15" s="10">
        <v>4</v>
      </c>
      <c r="O15" s="10">
        <v>1196</v>
      </c>
      <c r="P15" s="12">
        <f t="shared" si="2"/>
        <v>20366</v>
      </c>
      <c r="Q15" s="10">
        <v>36315</v>
      </c>
      <c r="R15" s="13">
        <f t="shared" si="3"/>
        <v>56.081509018311991</v>
      </c>
    </row>
    <row r="16" spans="1:19" s="3" customFormat="1" ht="20.25" customHeight="1" x14ac:dyDescent="0.25">
      <c r="A16" s="9" t="s">
        <v>18</v>
      </c>
      <c r="B16" s="10">
        <v>3474</v>
      </c>
      <c r="C16" s="10">
        <v>1328</v>
      </c>
      <c r="D16" s="10">
        <v>248</v>
      </c>
      <c r="E16" s="10">
        <v>4674</v>
      </c>
      <c r="F16" s="10">
        <v>1595</v>
      </c>
      <c r="G16" s="10">
        <v>495</v>
      </c>
      <c r="H16" s="10">
        <v>1145</v>
      </c>
      <c r="I16" s="10">
        <v>8889</v>
      </c>
      <c r="J16" s="11"/>
      <c r="K16" s="11"/>
      <c r="L16" s="11"/>
      <c r="M16" s="11"/>
      <c r="N16" s="10">
        <v>0</v>
      </c>
      <c r="O16" s="10">
        <v>1049</v>
      </c>
      <c r="P16" s="12">
        <f t="shared" si="2"/>
        <v>22897</v>
      </c>
      <c r="Q16" s="10">
        <v>39655</v>
      </c>
      <c r="R16" s="13">
        <f t="shared" si="3"/>
        <v>57.740511915269202</v>
      </c>
    </row>
    <row r="17" spans="1:21" s="3" customFormat="1" ht="20.25" customHeight="1" x14ac:dyDescent="0.25">
      <c r="A17" s="9" t="s">
        <v>9</v>
      </c>
      <c r="B17" s="10">
        <v>2201</v>
      </c>
      <c r="C17" s="10">
        <v>7841</v>
      </c>
      <c r="D17" s="10">
        <v>561</v>
      </c>
      <c r="E17" s="10">
        <v>866</v>
      </c>
      <c r="F17" s="10">
        <v>1304</v>
      </c>
      <c r="G17" s="10">
        <v>2456</v>
      </c>
      <c r="H17" s="10">
        <v>2005</v>
      </c>
      <c r="I17" s="10">
        <v>19938</v>
      </c>
      <c r="J17" s="10">
        <v>314</v>
      </c>
      <c r="K17" s="11"/>
      <c r="L17" s="11"/>
      <c r="M17" s="11"/>
      <c r="N17" s="10">
        <v>24</v>
      </c>
      <c r="O17" s="10">
        <v>1486</v>
      </c>
      <c r="P17" s="12">
        <f t="shared" si="2"/>
        <v>38996</v>
      </c>
      <c r="Q17" s="10">
        <v>66841</v>
      </c>
      <c r="R17" s="13">
        <f t="shared" si="3"/>
        <v>58.341437141873996</v>
      </c>
    </row>
    <row r="18" spans="1:21" s="3" customFormat="1" ht="20.25" customHeight="1" x14ac:dyDescent="0.25">
      <c r="A18" s="9" t="s">
        <v>16</v>
      </c>
      <c r="B18" s="10">
        <v>344</v>
      </c>
      <c r="C18" s="10">
        <v>386</v>
      </c>
      <c r="D18" s="10">
        <v>80</v>
      </c>
      <c r="E18" s="10">
        <v>446</v>
      </c>
      <c r="F18" s="10">
        <v>395</v>
      </c>
      <c r="G18" s="10">
        <v>107</v>
      </c>
      <c r="H18" s="10">
        <v>1107</v>
      </c>
      <c r="I18" s="10">
        <v>5767</v>
      </c>
      <c r="J18" s="10">
        <v>110</v>
      </c>
      <c r="K18" s="11"/>
      <c r="L18" s="11"/>
      <c r="M18" s="11"/>
      <c r="N18" s="10">
        <v>2</v>
      </c>
      <c r="O18" s="10">
        <v>523</v>
      </c>
      <c r="P18" s="12">
        <f t="shared" si="2"/>
        <v>9267</v>
      </c>
      <c r="Q18" s="10">
        <v>16332</v>
      </c>
      <c r="R18" s="13">
        <f t="shared" si="3"/>
        <v>56.741366642174874</v>
      </c>
    </row>
    <row r="19" spans="1:21" s="3" customFormat="1" ht="20.25" customHeight="1" x14ac:dyDescent="0.25">
      <c r="A19" s="9" t="s">
        <v>7</v>
      </c>
      <c r="B19" s="10">
        <v>1061</v>
      </c>
      <c r="C19" s="10">
        <v>2556</v>
      </c>
      <c r="D19" s="10">
        <v>223</v>
      </c>
      <c r="E19" s="10">
        <v>2500</v>
      </c>
      <c r="F19" s="10">
        <v>1997</v>
      </c>
      <c r="G19" s="10">
        <v>1398</v>
      </c>
      <c r="H19" s="10">
        <v>2370</v>
      </c>
      <c r="I19" s="10">
        <v>18775</v>
      </c>
      <c r="J19" s="10">
        <v>446</v>
      </c>
      <c r="K19" s="11"/>
      <c r="L19" s="11"/>
      <c r="M19" s="11"/>
      <c r="N19" s="10">
        <v>16</v>
      </c>
      <c r="O19" s="10">
        <v>2464</v>
      </c>
      <c r="P19" s="12">
        <f t="shared" si="2"/>
        <v>33806</v>
      </c>
      <c r="Q19" s="10">
        <v>64987</v>
      </c>
      <c r="R19" s="13">
        <f t="shared" si="3"/>
        <v>52.019634696170002</v>
      </c>
    </row>
    <row r="20" spans="1:21" s="3" customFormat="1" ht="20.25" customHeight="1" x14ac:dyDescent="0.25">
      <c r="A20" s="9" t="s">
        <v>28</v>
      </c>
      <c r="B20" s="10">
        <v>4585</v>
      </c>
      <c r="C20" s="10">
        <v>13659</v>
      </c>
      <c r="D20" s="10">
        <v>697</v>
      </c>
      <c r="E20" s="10">
        <v>4191</v>
      </c>
      <c r="F20" s="10">
        <v>3920</v>
      </c>
      <c r="G20" s="10">
        <v>1798</v>
      </c>
      <c r="H20" s="10">
        <v>3500</v>
      </c>
      <c r="I20" s="10">
        <v>22430</v>
      </c>
      <c r="J20" s="10">
        <v>1099</v>
      </c>
      <c r="K20" s="11"/>
      <c r="L20" s="11"/>
      <c r="M20" s="11"/>
      <c r="N20" s="10">
        <v>11</v>
      </c>
      <c r="O20" s="10">
        <v>3464</v>
      </c>
      <c r="P20" s="12">
        <f t="shared" si="2"/>
        <v>59354</v>
      </c>
      <c r="Q20" s="10">
        <v>112620</v>
      </c>
      <c r="R20" s="13">
        <f t="shared" si="3"/>
        <v>52.702894690108323</v>
      </c>
    </row>
    <row r="21" spans="1:21" s="3" customFormat="1" ht="20.25" customHeight="1" x14ac:dyDescent="0.25">
      <c r="A21" s="9" t="s">
        <v>14</v>
      </c>
      <c r="B21" s="10">
        <v>669</v>
      </c>
      <c r="C21" s="10">
        <v>1480</v>
      </c>
      <c r="D21" s="10">
        <v>179</v>
      </c>
      <c r="E21" s="10">
        <v>609</v>
      </c>
      <c r="F21" s="10">
        <v>438</v>
      </c>
      <c r="G21" s="10">
        <v>462</v>
      </c>
      <c r="H21" s="10">
        <v>1593</v>
      </c>
      <c r="I21" s="10">
        <v>9798</v>
      </c>
      <c r="J21" s="10">
        <v>355</v>
      </c>
      <c r="K21" s="11"/>
      <c r="L21" s="11"/>
      <c r="M21" s="11"/>
      <c r="N21" s="10">
        <v>1</v>
      </c>
      <c r="O21" s="10">
        <v>993</v>
      </c>
      <c r="P21" s="12">
        <f t="shared" si="0"/>
        <v>16577</v>
      </c>
      <c r="Q21" s="10">
        <v>29770</v>
      </c>
      <c r="R21" s="13">
        <f t="shared" si="1"/>
        <v>55.683574067853549</v>
      </c>
    </row>
    <row r="22" spans="1:21" s="3" customFormat="1" ht="20.25" customHeight="1" x14ac:dyDescent="0.25">
      <c r="A22" s="9" t="s">
        <v>5</v>
      </c>
      <c r="B22" s="10">
        <v>639</v>
      </c>
      <c r="C22" s="10">
        <v>1074</v>
      </c>
      <c r="D22" s="10">
        <v>108</v>
      </c>
      <c r="E22" s="10">
        <v>5112</v>
      </c>
      <c r="F22" s="10">
        <v>479</v>
      </c>
      <c r="G22" s="10">
        <v>1383</v>
      </c>
      <c r="H22" s="10">
        <v>872</v>
      </c>
      <c r="I22" s="10">
        <v>6201</v>
      </c>
      <c r="J22" s="10">
        <v>77</v>
      </c>
      <c r="K22" s="11"/>
      <c r="L22" s="11"/>
      <c r="M22" s="11"/>
      <c r="N22" s="10">
        <v>4</v>
      </c>
      <c r="O22" s="10">
        <v>911</v>
      </c>
      <c r="P22" s="12">
        <f t="shared" si="0"/>
        <v>16860</v>
      </c>
      <c r="Q22" s="10">
        <v>30496</v>
      </c>
      <c r="R22" s="13">
        <f t="shared" si="1"/>
        <v>55.285939139559282</v>
      </c>
    </row>
    <row r="23" spans="1:21" s="6" customFormat="1" ht="20.25" customHeight="1" x14ac:dyDescent="0.25">
      <c r="A23" s="8" t="s">
        <v>0</v>
      </c>
      <c r="B23" s="12">
        <f t="shared" ref="B23:P23" si="4">SUM(B3:B22)</f>
        <v>152209</v>
      </c>
      <c r="C23" s="12">
        <f t="shared" si="4"/>
        <v>149720</v>
      </c>
      <c r="D23" s="12">
        <f t="shared" si="4"/>
        <v>17860</v>
      </c>
      <c r="E23" s="12">
        <f t="shared" si="4"/>
        <v>57164</v>
      </c>
      <c r="F23" s="12">
        <f t="shared" si="4"/>
        <v>70737</v>
      </c>
      <c r="G23" s="12">
        <f t="shared" si="4"/>
        <v>72940</v>
      </c>
      <c r="H23" s="12">
        <f t="shared" si="4"/>
        <v>85242</v>
      </c>
      <c r="I23" s="12">
        <f t="shared" si="4"/>
        <v>604689</v>
      </c>
      <c r="J23" s="12">
        <f t="shared" si="4"/>
        <v>11187</v>
      </c>
      <c r="K23" s="12">
        <f t="shared" si="4"/>
        <v>260</v>
      </c>
      <c r="L23" s="12">
        <f t="shared" si="4"/>
        <v>1237</v>
      </c>
      <c r="M23" s="12">
        <f t="shared" si="4"/>
        <v>341</v>
      </c>
      <c r="N23" s="12">
        <f t="shared" si="4"/>
        <v>642</v>
      </c>
      <c r="O23" s="12">
        <f t="shared" si="4"/>
        <v>62844</v>
      </c>
      <c r="P23" s="12">
        <f t="shared" si="4"/>
        <v>1287072</v>
      </c>
      <c r="Q23" s="12">
        <v>2360615</v>
      </c>
      <c r="R23" s="30">
        <f t="shared" si="1"/>
        <v>54.522740895910601</v>
      </c>
    </row>
    <row r="24" spans="1:21" s="5" customFormat="1" ht="20.25" customHeight="1" x14ac:dyDescent="0.25">
      <c r="A24" s="8" t="s">
        <v>1</v>
      </c>
      <c r="B24" s="19">
        <f>B23/P23</f>
        <v>0.11825989532831108</v>
      </c>
      <c r="C24" s="19">
        <f>C23/P23</f>
        <v>0.11632604858158674</v>
      </c>
      <c r="D24" s="19">
        <f>D23/P23</f>
        <v>1.3876457571915168E-2</v>
      </c>
      <c r="E24" s="19">
        <f>E23/P23</f>
        <v>4.441398771785883E-2</v>
      </c>
      <c r="F24" s="19">
        <f>G23/P23</f>
        <v>5.6671266253946945E-2</v>
      </c>
      <c r="G24" s="19">
        <f>G23/P23</f>
        <v>5.6671266253946945E-2</v>
      </c>
      <c r="H24" s="19">
        <f>H23/P23</f>
        <v>6.6229395092116061E-2</v>
      </c>
      <c r="I24" s="19">
        <f>I23/P23</f>
        <v>0.46981753934511822</v>
      </c>
      <c r="J24" s="19">
        <f>J23/P23</f>
        <v>8.6918214365629895E-3</v>
      </c>
      <c r="K24" s="19">
        <f>K23/P23</f>
        <v>2.0200890082295317E-4</v>
      </c>
      <c r="L24" s="19">
        <f>L23/P23</f>
        <v>9.6109619353074269E-4</v>
      </c>
      <c r="M24" s="19">
        <f>M23/P23</f>
        <v>2.6494244300241166E-4</v>
      </c>
      <c r="N24" s="19">
        <f>N23/P23</f>
        <v>4.9880659357052289E-4</v>
      </c>
      <c r="O24" s="19">
        <f>O23/P23</f>
        <v>4.8827105243529498E-2</v>
      </c>
      <c r="P24" s="19">
        <f>P23/P23</f>
        <v>1</v>
      </c>
      <c r="Q24" s="20"/>
      <c r="R24" s="20"/>
      <c r="S24" s="20"/>
    </row>
    <row r="26" spans="1:21" ht="219.75" customHeight="1" x14ac:dyDescent="0.2">
      <c r="A26" s="33" t="s">
        <v>24</v>
      </c>
      <c r="B26" s="33"/>
      <c r="C26" s="33"/>
      <c r="D26" s="33"/>
      <c r="E26" s="33"/>
      <c r="F26" s="33"/>
      <c r="G26" s="33"/>
      <c r="H26" s="33"/>
      <c r="I26" s="33"/>
      <c r="J26" s="33"/>
      <c r="K26" s="33"/>
      <c r="L26" s="33"/>
      <c r="M26" s="33"/>
      <c r="N26" s="33"/>
      <c r="O26" s="33"/>
      <c r="P26" s="33"/>
      <c r="Q26" s="33"/>
      <c r="R26" s="33"/>
      <c r="T26" s="29"/>
      <c r="U26" s="29"/>
    </row>
    <row r="27" spans="1:21" x14ac:dyDescent="0.2">
      <c r="B27" s="29"/>
      <c r="C27" s="29"/>
      <c r="D27" s="29"/>
      <c r="E27" s="29"/>
      <c r="F27" s="29"/>
      <c r="G27" s="29"/>
      <c r="H27" s="29"/>
      <c r="I27" s="29"/>
      <c r="J27" s="29"/>
      <c r="K27" s="29"/>
      <c r="L27" s="29"/>
      <c r="M27" s="29"/>
      <c r="T27" s="29"/>
      <c r="U27" s="29"/>
    </row>
    <row r="28" spans="1:21" x14ac:dyDescent="0.2">
      <c r="B28" s="29"/>
      <c r="C28" s="29"/>
      <c r="D28" s="29"/>
      <c r="E28" s="29"/>
      <c r="F28" s="29"/>
      <c r="G28" s="29"/>
      <c r="H28" s="29"/>
      <c r="I28" s="29"/>
      <c r="J28" s="29"/>
      <c r="K28" s="29"/>
      <c r="L28" s="29"/>
      <c r="M28" s="29"/>
      <c r="T28" s="29"/>
      <c r="U28" s="29"/>
    </row>
    <row r="29" spans="1:21" x14ac:dyDescent="0.2">
      <c r="B29" s="29"/>
      <c r="C29" s="29"/>
      <c r="D29" s="29"/>
      <c r="E29" s="29"/>
      <c r="F29" s="29"/>
      <c r="G29" s="29"/>
      <c r="H29" s="29"/>
      <c r="I29" s="29"/>
      <c r="J29" s="29"/>
      <c r="K29" s="29"/>
      <c r="L29" s="29"/>
      <c r="M29" s="29"/>
      <c r="T29" s="29"/>
      <c r="U29" s="29"/>
    </row>
    <row r="30" spans="1:21" x14ac:dyDescent="0.2">
      <c r="B30" s="29"/>
      <c r="C30" s="29"/>
      <c r="D30" s="29"/>
      <c r="E30" s="29"/>
      <c r="F30" s="29"/>
      <c r="G30" s="29"/>
      <c r="H30" s="29"/>
      <c r="I30" s="29"/>
      <c r="J30" s="29"/>
      <c r="K30" s="29"/>
      <c r="L30" s="29"/>
      <c r="M30" s="29"/>
      <c r="T30" s="29"/>
      <c r="U30" s="29"/>
    </row>
    <row r="31" spans="1:21" x14ac:dyDescent="0.2">
      <c r="B31" s="29"/>
      <c r="C31" s="29"/>
      <c r="D31" s="29"/>
      <c r="E31" s="29"/>
      <c r="F31" s="29"/>
      <c r="G31" s="29"/>
      <c r="H31" s="29"/>
      <c r="I31" s="29"/>
      <c r="J31" s="29"/>
      <c r="K31" s="29"/>
      <c r="L31" s="29"/>
      <c r="M31" s="29"/>
      <c r="T31" s="29"/>
      <c r="U31" s="29"/>
    </row>
    <row r="32" spans="1:21" x14ac:dyDescent="0.2">
      <c r="B32" s="29"/>
      <c r="C32" s="29"/>
      <c r="D32" s="29"/>
      <c r="E32" s="29"/>
      <c r="F32" s="29"/>
      <c r="G32" s="29"/>
      <c r="H32" s="29"/>
      <c r="I32" s="29"/>
      <c r="J32" s="29"/>
      <c r="K32" s="29"/>
      <c r="L32" s="29"/>
      <c r="M32" s="29"/>
      <c r="T32" s="29"/>
      <c r="U32" s="29"/>
    </row>
    <row r="33" spans="2:21" x14ac:dyDescent="0.2">
      <c r="B33" s="29"/>
      <c r="C33" s="29"/>
      <c r="D33" s="29"/>
      <c r="E33" s="29"/>
      <c r="F33" s="29"/>
      <c r="G33" s="29"/>
      <c r="H33" s="29"/>
      <c r="I33" s="29"/>
      <c r="J33" s="29"/>
      <c r="K33" s="29"/>
      <c r="L33" s="29"/>
      <c r="M33" s="29"/>
      <c r="T33" s="29"/>
      <c r="U33" s="29"/>
    </row>
    <row r="34" spans="2:21" x14ac:dyDescent="0.2">
      <c r="B34" s="29"/>
      <c r="C34" s="29"/>
      <c r="D34" s="29"/>
      <c r="E34" s="29"/>
      <c r="F34" s="29"/>
      <c r="G34" s="29"/>
      <c r="H34" s="29"/>
      <c r="I34" s="29"/>
      <c r="J34" s="29"/>
      <c r="K34" s="29"/>
      <c r="L34" s="29"/>
      <c r="M34" s="29"/>
      <c r="T34" s="29"/>
      <c r="U34" s="29"/>
    </row>
    <row r="35" spans="2:21" x14ac:dyDescent="0.2">
      <c r="B35" s="29"/>
      <c r="C35" s="29"/>
      <c r="D35" s="29"/>
      <c r="E35" s="29"/>
      <c r="F35" s="29"/>
      <c r="G35" s="29"/>
      <c r="H35" s="29"/>
      <c r="I35" s="29"/>
      <c r="J35" s="29"/>
      <c r="K35" s="29"/>
      <c r="L35" s="29"/>
      <c r="M35" s="29"/>
      <c r="T35" s="29"/>
      <c r="U35" s="29"/>
    </row>
    <row r="36" spans="2:21" x14ac:dyDescent="0.2">
      <c r="B36" s="29"/>
      <c r="C36" s="29"/>
      <c r="D36" s="29"/>
      <c r="E36" s="29"/>
      <c r="F36" s="29"/>
      <c r="G36" s="29"/>
      <c r="H36" s="29"/>
      <c r="I36" s="29"/>
      <c r="J36" s="29"/>
      <c r="K36" s="29"/>
      <c r="L36" s="29"/>
      <c r="M36" s="29"/>
      <c r="T36" s="29"/>
      <c r="U36" s="29"/>
    </row>
    <row r="37" spans="2:21" x14ac:dyDescent="0.2">
      <c r="B37" s="29"/>
      <c r="C37" s="29"/>
      <c r="D37" s="29"/>
      <c r="E37" s="29"/>
      <c r="F37" s="29"/>
      <c r="G37" s="29"/>
      <c r="H37" s="29"/>
      <c r="I37" s="29"/>
      <c r="J37" s="29"/>
      <c r="K37" s="29"/>
      <c r="L37" s="29"/>
      <c r="M37" s="29"/>
      <c r="T37" s="29"/>
      <c r="U37" s="29"/>
    </row>
    <row r="38" spans="2:21" x14ac:dyDescent="0.2">
      <c r="B38" s="29"/>
      <c r="C38" s="29"/>
      <c r="D38" s="29"/>
      <c r="E38" s="29"/>
      <c r="F38" s="29"/>
      <c r="G38" s="29"/>
      <c r="H38" s="29"/>
      <c r="I38" s="29"/>
      <c r="J38" s="29"/>
      <c r="K38" s="29"/>
      <c r="L38" s="29"/>
      <c r="M38" s="29"/>
      <c r="T38" s="29"/>
      <c r="U38" s="29"/>
    </row>
    <row r="39" spans="2:21" x14ac:dyDescent="0.2">
      <c r="B39" s="29"/>
      <c r="C39" s="29"/>
      <c r="D39" s="29"/>
      <c r="E39" s="29"/>
      <c r="F39" s="29"/>
      <c r="G39" s="29"/>
      <c r="H39" s="29"/>
      <c r="I39" s="29"/>
      <c r="J39" s="29"/>
      <c r="K39" s="29"/>
      <c r="L39" s="29"/>
      <c r="M39" s="29"/>
      <c r="T39" s="29"/>
      <c r="U39" s="29"/>
    </row>
    <row r="40" spans="2:21" x14ac:dyDescent="0.2">
      <c r="B40" s="29"/>
      <c r="C40" s="29"/>
      <c r="D40" s="29"/>
      <c r="E40" s="29"/>
      <c r="F40" s="29"/>
      <c r="G40" s="29"/>
      <c r="H40" s="29"/>
      <c r="I40" s="29"/>
      <c r="J40" s="29"/>
      <c r="K40" s="29"/>
      <c r="L40" s="29"/>
      <c r="M40" s="29"/>
      <c r="T40" s="29"/>
      <c r="U40" s="29"/>
    </row>
    <row r="41" spans="2:21" x14ac:dyDescent="0.2">
      <c r="B41" s="29"/>
      <c r="C41" s="29"/>
      <c r="D41" s="29"/>
      <c r="E41" s="29"/>
      <c r="F41" s="29"/>
      <c r="G41" s="29"/>
      <c r="H41" s="29"/>
      <c r="I41" s="29"/>
      <c r="J41" s="29"/>
      <c r="K41" s="29"/>
      <c r="L41" s="29"/>
      <c r="M41" s="29"/>
      <c r="T41" s="29"/>
      <c r="U41" s="29"/>
    </row>
    <row r="42" spans="2:21" x14ac:dyDescent="0.2">
      <c r="B42" s="29"/>
      <c r="C42" s="29"/>
      <c r="D42" s="29"/>
      <c r="E42" s="29"/>
      <c r="F42" s="29"/>
      <c r="G42" s="29"/>
      <c r="H42" s="29"/>
      <c r="I42" s="29"/>
      <c r="J42" s="29"/>
      <c r="K42" s="29"/>
      <c r="L42" s="29"/>
      <c r="M42" s="29"/>
      <c r="T42" s="29"/>
      <c r="U42" s="29"/>
    </row>
    <row r="43" spans="2:21" x14ac:dyDescent="0.2">
      <c r="B43" s="29"/>
      <c r="C43" s="29"/>
      <c r="D43" s="29"/>
      <c r="E43" s="29"/>
      <c r="F43" s="29"/>
      <c r="G43" s="29"/>
      <c r="H43" s="29"/>
      <c r="I43" s="29"/>
      <c r="J43" s="29"/>
      <c r="K43" s="29"/>
      <c r="L43" s="29"/>
      <c r="M43" s="29"/>
      <c r="T43" s="29"/>
      <c r="U43" s="29"/>
    </row>
    <row r="44" spans="2:21" x14ac:dyDescent="0.2">
      <c r="B44" s="29"/>
      <c r="C44" s="29"/>
      <c r="D44" s="29"/>
      <c r="E44" s="29"/>
      <c r="F44" s="29"/>
      <c r="G44" s="29"/>
      <c r="H44" s="29"/>
      <c r="I44" s="29"/>
      <c r="J44" s="29"/>
      <c r="K44" s="29"/>
      <c r="L44" s="29"/>
      <c r="M44" s="29"/>
      <c r="T44" s="29"/>
      <c r="U44" s="29"/>
    </row>
    <row r="45" spans="2:21" x14ac:dyDescent="0.2">
      <c r="B45" s="29"/>
      <c r="C45" s="29"/>
      <c r="D45" s="29"/>
      <c r="E45" s="29"/>
      <c r="F45" s="29"/>
      <c r="G45" s="29"/>
      <c r="H45" s="29"/>
      <c r="I45" s="29"/>
      <c r="J45" s="29"/>
      <c r="K45" s="29"/>
      <c r="L45" s="29"/>
      <c r="M45" s="29"/>
      <c r="T45" s="29"/>
      <c r="U45" s="29"/>
    </row>
    <row r="46" spans="2:21" x14ac:dyDescent="0.2">
      <c r="B46" s="29"/>
      <c r="C46" s="29"/>
      <c r="D46" s="29"/>
      <c r="E46" s="29"/>
      <c r="F46" s="29"/>
      <c r="G46" s="29"/>
      <c r="H46" s="29"/>
      <c r="I46" s="29"/>
      <c r="J46" s="29"/>
      <c r="K46" s="29"/>
      <c r="L46" s="29"/>
      <c r="M46" s="29"/>
      <c r="T46" s="29"/>
      <c r="U46" s="29"/>
    </row>
    <row r="47" spans="2:21" x14ac:dyDescent="0.2">
      <c r="B47" s="29"/>
      <c r="C47" s="29"/>
      <c r="D47" s="29"/>
      <c r="E47" s="29"/>
      <c r="F47" s="29"/>
      <c r="G47" s="29"/>
      <c r="H47" s="29"/>
      <c r="I47" s="29"/>
      <c r="J47" s="29"/>
      <c r="K47" s="29"/>
      <c r="L47" s="29"/>
      <c r="M47" s="29"/>
      <c r="T47" s="29"/>
      <c r="U47" s="29"/>
    </row>
    <row r="48" spans="2:21" x14ac:dyDescent="0.2">
      <c r="B48" s="29"/>
      <c r="C48" s="29"/>
      <c r="D48" s="29"/>
      <c r="E48" s="29"/>
      <c r="F48" s="29"/>
      <c r="G48" s="29"/>
      <c r="H48" s="29"/>
      <c r="I48" s="29"/>
      <c r="J48" s="29"/>
      <c r="K48" s="29"/>
      <c r="L48" s="29"/>
      <c r="M48" s="29"/>
      <c r="T48" s="29"/>
      <c r="U48" s="29"/>
    </row>
    <row r="49" spans="2:21" x14ac:dyDescent="0.2">
      <c r="B49" s="29"/>
      <c r="C49" s="29"/>
      <c r="D49" s="29"/>
      <c r="E49" s="29"/>
      <c r="F49" s="29"/>
      <c r="G49" s="29"/>
      <c r="H49" s="29"/>
      <c r="I49" s="29"/>
      <c r="J49" s="29"/>
      <c r="K49" s="29"/>
      <c r="L49" s="29"/>
      <c r="M49" s="29"/>
      <c r="T49" s="29"/>
      <c r="U49" s="29"/>
    </row>
    <row r="50" spans="2:21" x14ac:dyDescent="0.2">
      <c r="B50" s="29"/>
      <c r="C50" s="29"/>
      <c r="D50" s="29"/>
      <c r="E50" s="29"/>
      <c r="F50" s="29"/>
      <c r="G50" s="29"/>
      <c r="H50" s="29"/>
      <c r="I50" s="29"/>
      <c r="J50" s="29"/>
      <c r="K50" s="29"/>
      <c r="L50" s="29"/>
      <c r="M50" s="29"/>
      <c r="T50" s="29"/>
      <c r="U50" s="29"/>
    </row>
    <row r="51" spans="2:21" x14ac:dyDescent="0.2">
      <c r="B51" s="29"/>
      <c r="C51" s="29"/>
      <c r="D51" s="29"/>
      <c r="E51" s="29"/>
      <c r="F51" s="29"/>
      <c r="G51" s="29"/>
      <c r="H51" s="29"/>
      <c r="I51" s="29"/>
      <c r="J51" s="29"/>
      <c r="K51" s="29"/>
      <c r="L51" s="29"/>
      <c r="M51" s="29"/>
      <c r="T51" s="29"/>
      <c r="U51" s="29"/>
    </row>
    <row r="52" spans="2:21" x14ac:dyDescent="0.2">
      <c r="B52" s="29"/>
      <c r="C52" s="29"/>
      <c r="D52" s="29"/>
      <c r="E52" s="29"/>
      <c r="F52" s="29"/>
      <c r="G52" s="29"/>
      <c r="H52" s="29"/>
      <c r="I52" s="29"/>
      <c r="J52" s="29"/>
      <c r="K52" s="29"/>
      <c r="L52" s="29"/>
      <c r="M52" s="29"/>
      <c r="T52" s="29"/>
      <c r="U52" s="29"/>
    </row>
    <row r="53" spans="2:21" x14ac:dyDescent="0.2">
      <c r="B53" s="29"/>
      <c r="C53" s="29"/>
      <c r="D53" s="29"/>
      <c r="E53" s="29"/>
      <c r="F53" s="29"/>
      <c r="G53" s="29"/>
      <c r="H53" s="29"/>
      <c r="I53" s="29"/>
      <c r="J53" s="29"/>
      <c r="K53" s="29"/>
      <c r="L53" s="29"/>
      <c r="M53" s="29"/>
      <c r="T53" s="29"/>
      <c r="U53" s="29"/>
    </row>
    <row r="54" spans="2:21" x14ac:dyDescent="0.2">
      <c r="B54" s="29"/>
      <c r="C54" s="29"/>
      <c r="D54" s="29"/>
      <c r="E54" s="29"/>
      <c r="F54" s="29"/>
      <c r="G54" s="29"/>
      <c r="H54" s="29"/>
      <c r="I54" s="29"/>
      <c r="J54" s="29"/>
      <c r="K54" s="29"/>
      <c r="L54" s="29"/>
      <c r="M54" s="29"/>
      <c r="T54" s="29"/>
      <c r="U54" s="29"/>
    </row>
    <row r="55" spans="2:21" x14ac:dyDescent="0.2">
      <c r="B55" s="29"/>
      <c r="C55" s="29"/>
      <c r="D55" s="29"/>
      <c r="E55" s="29"/>
      <c r="F55" s="29"/>
      <c r="G55" s="29"/>
      <c r="H55" s="29"/>
      <c r="I55" s="29"/>
      <c r="J55" s="29"/>
      <c r="K55" s="29"/>
      <c r="L55" s="29"/>
      <c r="M55" s="29"/>
      <c r="T55" s="29"/>
      <c r="U55" s="29"/>
    </row>
    <row r="56" spans="2:21" x14ac:dyDescent="0.2">
      <c r="B56" s="29"/>
      <c r="C56" s="29"/>
      <c r="D56" s="29"/>
      <c r="E56" s="29"/>
      <c r="F56" s="29"/>
      <c r="G56" s="29"/>
      <c r="H56" s="29"/>
      <c r="I56" s="29"/>
      <c r="J56" s="29"/>
      <c r="K56" s="29"/>
      <c r="L56" s="29"/>
      <c r="M56" s="29"/>
      <c r="T56" s="29"/>
      <c r="U56" s="29"/>
    </row>
    <row r="57" spans="2:21" x14ac:dyDescent="0.2">
      <c r="B57" s="29"/>
      <c r="C57" s="29"/>
      <c r="D57" s="29"/>
      <c r="E57" s="29"/>
      <c r="F57" s="29"/>
      <c r="G57" s="29"/>
      <c r="H57" s="29"/>
      <c r="I57" s="29"/>
      <c r="J57" s="29"/>
      <c r="K57" s="29"/>
      <c r="L57" s="29"/>
      <c r="M57" s="29"/>
      <c r="T57" s="29"/>
      <c r="U57" s="29"/>
    </row>
    <row r="58" spans="2:21" x14ac:dyDescent="0.2">
      <c r="B58" s="29"/>
      <c r="C58" s="29"/>
      <c r="D58" s="29"/>
      <c r="E58" s="29"/>
      <c r="F58" s="29"/>
      <c r="G58" s="29"/>
      <c r="H58" s="29"/>
      <c r="I58" s="29"/>
      <c r="J58" s="29"/>
      <c r="K58" s="29"/>
      <c r="L58" s="29"/>
      <c r="M58" s="29"/>
      <c r="T58" s="29"/>
      <c r="U58" s="29"/>
    </row>
    <row r="59" spans="2:21" x14ac:dyDescent="0.2">
      <c r="B59" s="29"/>
      <c r="C59" s="29"/>
      <c r="D59" s="29"/>
      <c r="E59" s="29"/>
      <c r="F59" s="29"/>
      <c r="G59" s="29"/>
      <c r="H59" s="29"/>
      <c r="I59" s="29"/>
      <c r="J59" s="29"/>
      <c r="K59" s="29"/>
      <c r="L59" s="29"/>
      <c r="M59" s="29"/>
      <c r="T59" s="29"/>
      <c r="U59" s="29"/>
    </row>
    <row r="60" spans="2:21" x14ac:dyDescent="0.2">
      <c r="B60" s="29"/>
      <c r="C60" s="29"/>
      <c r="D60" s="29"/>
      <c r="E60" s="29"/>
      <c r="F60" s="29"/>
      <c r="G60" s="29"/>
      <c r="H60" s="29"/>
      <c r="I60" s="29"/>
      <c r="J60" s="29"/>
      <c r="K60" s="29"/>
      <c r="L60" s="29"/>
      <c r="M60" s="29"/>
      <c r="T60" s="29"/>
      <c r="U60" s="29"/>
    </row>
    <row r="61" spans="2:21" x14ac:dyDescent="0.2">
      <c r="B61" s="29"/>
      <c r="C61" s="29"/>
      <c r="D61" s="29"/>
      <c r="E61" s="29"/>
      <c r="F61" s="29"/>
      <c r="G61" s="29"/>
      <c r="H61" s="29"/>
      <c r="I61" s="29"/>
      <c r="J61" s="29"/>
      <c r="K61" s="29"/>
      <c r="L61" s="29"/>
      <c r="M61" s="29"/>
      <c r="T61" s="29"/>
      <c r="U61" s="29"/>
    </row>
    <row r="62" spans="2:21" x14ac:dyDescent="0.2">
      <c r="B62" s="29"/>
      <c r="C62" s="29"/>
      <c r="D62" s="29"/>
      <c r="E62" s="29"/>
      <c r="F62" s="29"/>
      <c r="G62" s="29"/>
      <c r="H62" s="29"/>
      <c r="I62" s="29"/>
      <c r="J62" s="29"/>
      <c r="K62" s="29"/>
      <c r="L62" s="29"/>
      <c r="M62" s="29"/>
      <c r="T62" s="29"/>
      <c r="U62" s="29"/>
    </row>
    <row r="63" spans="2:21" x14ac:dyDescent="0.2">
      <c r="B63" s="29"/>
      <c r="C63" s="29"/>
      <c r="D63" s="29"/>
      <c r="E63" s="29"/>
      <c r="F63" s="29"/>
      <c r="G63" s="29"/>
      <c r="H63" s="29"/>
      <c r="I63" s="29"/>
      <c r="J63" s="29"/>
      <c r="K63" s="29"/>
      <c r="L63" s="29"/>
      <c r="M63" s="29"/>
      <c r="T63" s="29"/>
      <c r="U63" s="29"/>
    </row>
    <row r="64" spans="2:21" x14ac:dyDescent="0.2">
      <c r="B64" s="29"/>
      <c r="C64" s="29"/>
      <c r="D64" s="29"/>
      <c r="E64" s="29"/>
      <c r="F64" s="29"/>
      <c r="G64" s="29"/>
      <c r="H64" s="29"/>
      <c r="I64" s="29"/>
      <c r="J64" s="29"/>
      <c r="K64" s="29"/>
      <c r="L64" s="29"/>
      <c r="M64" s="29"/>
      <c r="T64" s="29"/>
      <c r="U64" s="29"/>
    </row>
    <row r="65" spans="2:21" x14ac:dyDescent="0.2">
      <c r="B65" s="29"/>
      <c r="C65" s="29"/>
      <c r="D65" s="29"/>
      <c r="E65" s="29"/>
      <c r="F65" s="29"/>
      <c r="G65" s="29"/>
      <c r="H65" s="29"/>
      <c r="I65" s="29"/>
      <c r="J65" s="29"/>
      <c r="K65" s="29"/>
      <c r="L65" s="29"/>
      <c r="M65" s="29"/>
      <c r="T65" s="29"/>
      <c r="U65" s="29"/>
    </row>
    <row r="66" spans="2:21" x14ac:dyDescent="0.2">
      <c r="B66" s="29"/>
      <c r="C66" s="29"/>
      <c r="D66" s="29"/>
      <c r="E66" s="29"/>
      <c r="F66" s="29"/>
      <c r="G66" s="29"/>
      <c r="H66" s="29"/>
      <c r="I66" s="29"/>
      <c r="J66" s="29"/>
      <c r="K66" s="29"/>
      <c r="L66" s="29"/>
      <c r="M66" s="29"/>
      <c r="T66" s="29"/>
      <c r="U66" s="29"/>
    </row>
    <row r="67" spans="2:21" x14ac:dyDescent="0.2">
      <c r="B67" s="29"/>
      <c r="C67" s="29"/>
      <c r="D67" s="29"/>
      <c r="E67" s="29"/>
      <c r="F67" s="29"/>
      <c r="G67" s="29"/>
      <c r="H67" s="29"/>
      <c r="I67" s="29"/>
      <c r="J67" s="29"/>
      <c r="K67" s="29"/>
      <c r="L67" s="29"/>
      <c r="M67" s="29"/>
      <c r="T67" s="29"/>
      <c r="U67" s="29"/>
    </row>
    <row r="68" spans="2:21" x14ac:dyDescent="0.2">
      <c r="B68" s="29"/>
      <c r="C68" s="29"/>
      <c r="D68" s="29"/>
      <c r="E68" s="29"/>
      <c r="F68" s="29"/>
      <c r="G68" s="29"/>
      <c r="H68" s="29"/>
      <c r="I68" s="29"/>
      <c r="J68" s="29"/>
      <c r="K68" s="29"/>
      <c r="L68" s="29"/>
      <c r="M68" s="29"/>
      <c r="T68" s="29"/>
      <c r="U68" s="29"/>
    </row>
    <row r="69" spans="2:21" x14ac:dyDescent="0.2">
      <c r="B69" s="29"/>
      <c r="C69" s="29"/>
      <c r="D69" s="29"/>
      <c r="E69" s="29"/>
      <c r="F69" s="29"/>
      <c r="G69" s="29"/>
      <c r="H69" s="29"/>
      <c r="I69" s="29"/>
      <c r="J69" s="29"/>
      <c r="K69" s="29"/>
      <c r="L69" s="29"/>
      <c r="M69" s="29"/>
      <c r="T69" s="29"/>
      <c r="U69" s="29"/>
    </row>
    <row r="70" spans="2:21" x14ac:dyDescent="0.2">
      <c r="B70" s="29"/>
      <c r="C70" s="29"/>
      <c r="D70" s="29"/>
      <c r="E70" s="29"/>
      <c r="F70" s="29"/>
      <c r="G70" s="29"/>
      <c r="H70" s="29"/>
      <c r="I70" s="29"/>
      <c r="J70" s="29"/>
      <c r="K70" s="29"/>
      <c r="L70" s="29"/>
      <c r="M70" s="29"/>
      <c r="T70" s="29"/>
      <c r="U70" s="29"/>
    </row>
    <row r="71" spans="2:21" x14ac:dyDescent="0.2">
      <c r="B71" s="29"/>
      <c r="C71" s="29"/>
      <c r="D71" s="29"/>
      <c r="E71" s="29"/>
      <c r="F71" s="29"/>
      <c r="G71" s="29"/>
      <c r="H71" s="29"/>
      <c r="I71" s="29"/>
      <c r="J71" s="29"/>
      <c r="K71" s="29"/>
      <c r="L71" s="29"/>
      <c r="M71" s="29"/>
      <c r="T71" s="29"/>
      <c r="U71" s="29"/>
    </row>
    <row r="72" spans="2:21" x14ac:dyDescent="0.2">
      <c r="B72" s="29"/>
      <c r="C72" s="29"/>
      <c r="D72" s="29"/>
      <c r="E72" s="29"/>
      <c r="F72" s="29"/>
      <c r="G72" s="29"/>
      <c r="H72" s="29"/>
      <c r="I72" s="29"/>
      <c r="J72" s="29"/>
      <c r="K72" s="29"/>
      <c r="L72" s="29"/>
      <c r="M72" s="29"/>
      <c r="T72" s="29"/>
      <c r="U72" s="29"/>
    </row>
    <row r="73" spans="2:21" x14ac:dyDescent="0.2">
      <c r="B73" s="29"/>
      <c r="C73" s="29"/>
      <c r="D73" s="29"/>
      <c r="E73" s="29"/>
      <c r="F73" s="29"/>
      <c r="G73" s="29"/>
      <c r="H73" s="29"/>
      <c r="I73" s="29"/>
      <c r="J73" s="29"/>
      <c r="K73" s="29"/>
      <c r="L73" s="29"/>
      <c r="M73" s="29"/>
      <c r="T73" s="29"/>
      <c r="U73" s="29"/>
    </row>
    <row r="74" spans="2:21" x14ac:dyDescent="0.2">
      <c r="B74" s="29"/>
      <c r="C74" s="29"/>
      <c r="D74" s="29"/>
      <c r="E74" s="29"/>
      <c r="F74" s="29"/>
      <c r="G74" s="29"/>
      <c r="H74" s="29"/>
      <c r="I74" s="29"/>
      <c r="J74" s="29"/>
      <c r="K74" s="29"/>
      <c r="L74" s="29"/>
      <c r="M74" s="29"/>
      <c r="T74" s="29"/>
      <c r="U74" s="29"/>
    </row>
    <row r="75" spans="2:21" x14ac:dyDescent="0.2">
      <c r="B75" s="29"/>
      <c r="C75" s="29"/>
      <c r="D75" s="29"/>
      <c r="E75" s="29"/>
      <c r="F75" s="29"/>
      <c r="G75" s="29"/>
      <c r="H75" s="29"/>
      <c r="I75" s="29"/>
      <c r="J75" s="29"/>
      <c r="K75" s="29"/>
      <c r="L75" s="29"/>
      <c r="M75" s="29"/>
      <c r="T75" s="29"/>
      <c r="U75" s="29"/>
    </row>
    <row r="76" spans="2:21" x14ac:dyDescent="0.2">
      <c r="B76" s="29"/>
      <c r="C76" s="29"/>
      <c r="D76" s="29"/>
      <c r="E76" s="29"/>
      <c r="F76" s="29"/>
      <c r="G76" s="29"/>
      <c r="H76" s="29"/>
      <c r="I76" s="29"/>
      <c r="J76" s="29"/>
      <c r="K76" s="29"/>
      <c r="L76" s="29"/>
      <c r="M76" s="29"/>
      <c r="T76" s="29"/>
      <c r="U76" s="29"/>
    </row>
    <row r="77" spans="2:21" x14ac:dyDescent="0.2">
      <c r="B77" s="29"/>
      <c r="C77" s="29"/>
      <c r="D77" s="29"/>
      <c r="E77" s="29"/>
      <c r="F77" s="29"/>
      <c r="G77" s="29"/>
      <c r="H77" s="29"/>
      <c r="I77" s="29"/>
      <c r="J77" s="29"/>
      <c r="K77" s="29"/>
      <c r="L77" s="29"/>
      <c r="M77" s="29"/>
      <c r="T77" s="29"/>
      <c r="U77" s="29"/>
    </row>
    <row r="78" spans="2:21" x14ac:dyDescent="0.2">
      <c r="B78" s="29"/>
      <c r="C78" s="29"/>
      <c r="D78" s="29"/>
      <c r="E78" s="29"/>
      <c r="F78" s="29"/>
      <c r="G78" s="29"/>
      <c r="H78" s="29"/>
      <c r="I78" s="29"/>
      <c r="J78" s="29"/>
      <c r="K78" s="29"/>
      <c r="L78" s="29"/>
      <c r="M78" s="29"/>
      <c r="T78" s="29"/>
      <c r="U78" s="29"/>
    </row>
    <row r="79" spans="2:21" x14ac:dyDescent="0.2">
      <c r="B79" s="29"/>
      <c r="C79" s="29"/>
      <c r="D79" s="29"/>
      <c r="E79" s="29"/>
      <c r="F79" s="29"/>
      <c r="G79" s="29"/>
      <c r="H79" s="29"/>
      <c r="I79" s="29"/>
      <c r="J79" s="29"/>
      <c r="K79" s="29"/>
      <c r="L79" s="29"/>
      <c r="M79" s="29"/>
      <c r="T79" s="29"/>
      <c r="U79" s="29"/>
    </row>
    <row r="80" spans="2:21" x14ac:dyDescent="0.2">
      <c r="B80" s="29"/>
      <c r="C80" s="29"/>
      <c r="D80" s="29"/>
      <c r="E80" s="29"/>
      <c r="F80" s="29"/>
      <c r="G80" s="29"/>
      <c r="H80" s="29"/>
      <c r="I80" s="29"/>
      <c r="J80" s="29"/>
      <c r="K80" s="29"/>
      <c r="L80" s="29"/>
      <c r="M80" s="29"/>
      <c r="T80" s="29"/>
      <c r="U80" s="29"/>
    </row>
    <row r="81" spans="2:21" x14ac:dyDescent="0.2">
      <c r="B81" s="29"/>
      <c r="C81" s="29"/>
      <c r="D81" s="29"/>
      <c r="E81" s="29"/>
      <c r="F81" s="29"/>
      <c r="G81" s="29"/>
      <c r="H81" s="29"/>
      <c r="I81" s="29"/>
      <c r="J81" s="29"/>
      <c r="K81" s="29"/>
      <c r="L81" s="29"/>
      <c r="M81" s="29"/>
      <c r="T81" s="29"/>
      <c r="U81" s="29"/>
    </row>
    <row r="82" spans="2:21" x14ac:dyDescent="0.2">
      <c r="B82" s="29"/>
      <c r="C82" s="29"/>
      <c r="D82" s="29"/>
      <c r="E82" s="29"/>
      <c r="F82" s="29"/>
      <c r="G82" s="29"/>
      <c r="H82" s="29"/>
      <c r="I82" s="29"/>
      <c r="J82" s="29"/>
      <c r="K82" s="29"/>
      <c r="L82" s="29"/>
      <c r="M82" s="29"/>
      <c r="T82" s="29"/>
      <c r="U82" s="29"/>
    </row>
    <row r="83" spans="2:21" x14ac:dyDescent="0.2">
      <c r="B83" s="29"/>
      <c r="C83" s="29"/>
      <c r="D83" s="29"/>
      <c r="E83" s="29"/>
      <c r="F83" s="29"/>
      <c r="G83" s="29"/>
      <c r="H83" s="29"/>
      <c r="I83" s="29"/>
      <c r="J83" s="29"/>
      <c r="K83" s="29"/>
      <c r="L83" s="29"/>
      <c r="M83" s="29"/>
      <c r="T83" s="29"/>
      <c r="U83" s="29"/>
    </row>
    <row r="84" spans="2:21" x14ac:dyDescent="0.2">
      <c r="B84" s="29"/>
      <c r="C84" s="29"/>
      <c r="D84" s="29"/>
      <c r="E84" s="29"/>
      <c r="F84" s="29"/>
      <c r="G84" s="29"/>
      <c r="H84" s="29"/>
      <c r="I84" s="29"/>
      <c r="J84" s="29"/>
      <c r="K84" s="29"/>
      <c r="L84" s="29"/>
      <c r="M84" s="29"/>
      <c r="T84" s="29"/>
      <c r="U84" s="29"/>
    </row>
    <row r="85" spans="2:21" x14ac:dyDescent="0.2">
      <c r="B85" s="29"/>
      <c r="C85" s="29"/>
      <c r="D85" s="29"/>
      <c r="E85" s="29"/>
      <c r="F85" s="29"/>
      <c r="G85" s="29"/>
      <c r="H85" s="29"/>
      <c r="I85" s="29"/>
      <c r="J85" s="29"/>
      <c r="K85" s="29"/>
      <c r="L85" s="29"/>
      <c r="M85" s="29"/>
      <c r="T85" s="29"/>
      <c r="U85" s="29"/>
    </row>
    <row r="86" spans="2:21" x14ac:dyDescent="0.2">
      <c r="B86" s="29"/>
      <c r="C86" s="29"/>
      <c r="D86" s="29"/>
      <c r="E86" s="29"/>
      <c r="F86" s="29"/>
      <c r="G86" s="29"/>
      <c r="H86" s="29"/>
      <c r="I86" s="29"/>
      <c r="J86" s="29"/>
      <c r="K86" s="29"/>
      <c r="L86" s="29"/>
      <c r="M86" s="29"/>
      <c r="T86" s="29"/>
      <c r="U86" s="29"/>
    </row>
    <row r="87" spans="2:21" x14ac:dyDescent="0.2">
      <c r="B87" s="29"/>
      <c r="C87" s="29"/>
      <c r="D87" s="29"/>
      <c r="E87" s="29"/>
      <c r="F87" s="29"/>
      <c r="G87" s="29"/>
      <c r="H87" s="29"/>
      <c r="I87" s="29"/>
      <c r="J87" s="29"/>
      <c r="K87" s="29"/>
      <c r="L87" s="29"/>
      <c r="M87" s="29"/>
      <c r="T87" s="29"/>
      <c r="U87" s="29"/>
    </row>
    <row r="88" spans="2:21" x14ac:dyDescent="0.2">
      <c r="B88" s="29"/>
      <c r="C88" s="29"/>
      <c r="D88" s="29"/>
      <c r="E88" s="29"/>
      <c r="F88" s="29"/>
      <c r="G88" s="29"/>
      <c r="H88" s="29"/>
      <c r="I88" s="29"/>
      <c r="J88" s="29"/>
      <c r="K88" s="29"/>
      <c r="L88" s="29"/>
      <c r="M88" s="29"/>
      <c r="T88" s="29"/>
      <c r="U88" s="29"/>
    </row>
    <row r="89" spans="2:21" x14ac:dyDescent="0.2">
      <c r="B89" s="29"/>
      <c r="C89" s="29"/>
      <c r="D89" s="29"/>
      <c r="E89" s="29"/>
      <c r="F89" s="29"/>
      <c r="G89" s="29"/>
      <c r="H89" s="29"/>
      <c r="I89" s="29"/>
      <c r="J89" s="29"/>
      <c r="K89" s="29"/>
      <c r="L89" s="29"/>
      <c r="M89" s="29"/>
      <c r="T89" s="29"/>
      <c r="U89" s="29"/>
    </row>
    <row r="90" spans="2:21" x14ac:dyDescent="0.2">
      <c r="B90" s="29"/>
      <c r="C90" s="29"/>
      <c r="D90" s="29"/>
      <c r="E90" s="29"/>
      <c r="F90" s="29"/>
      <c r="G90" s="29"/>
      <c r="H90" s="29"/>
      <c r="I90" s="29"/>
      <c r="J90" s="29"/>
      <c r="K90" s="29"/>
      <c r="L90" s="29"/>
      <c r="M90" s="29"/>
      <c r="T90" s="29"/>
      <c r="U90" s="29"/>
    </row>
    <row r="91" spans="2:21" x14ac:dyDescent="0.2">
      <c r="B91" s="29"/>
      <c r="C91" s="29"/>
      <c r="D91" s="29"/>
      <c r="E91" s="29"/>
      <c r="F91" s="29"/>
      <c r="G91" s="29"/>
      <c r="H91" s="29"/>
      <c r="I91" s="29"/>
      <c r="J91" s="29"/>
      <c r="K91" s="29"/>
      <c r="L91" s="29"/>
      <c r="M91" s="29"/>
      <c r="T91" s="29"/>
      <c r="U91" s="29"/>
    </row>
    <row r="92" spans="2:21" x14ac:dyDescent="0.2">
      <c r="B92" s="29"/>
      <c r="C92" s="29"/>
      <c r="D92" s="29"/>
      <c r="E92" s="29"/>
      <c r="F92" s="29"/>
      <c r="G92" s="29"/>
      <c r="H92" s="29"/>
      <c r="I92" s="29"/>
      <c r="J92" s="29"/>
      <c r="K92" s="29"/>
      <c r="L92" s="29"/>
      <c r="M92" s="29"/>
      <c r="T92" s="29"/>
      <c r="U92" s="29"/>
    </row>
    <row r="93" spans="2:21" x14ac:dyDescent="0.2">
      <c r="B93" s="29"/>
      <c r="C93" s="29"/>
      <c r="D93" s="29"/>
      <c r="E93" s="29"/>
      <c r="F93" s="29"/>
      <c r="G93" s="29"/>
      <c r="H93" s="29"/>
      <c r="I93" s="29"/>
      <c r="J93" s="29"/>
      <c r="K93" s="29"/>
      <c r="L93" s="29"/>
      <c r="M93" s="29"/>
      <c r="T93" s="29"/>
      <c r="U93" s="29"/>
    </row>
    <row r="94" spans="2:21" x14ac:dyDescent="0.2">
      <c r="B94" s="29"/>
      <c r="C94" s="29"/>
      <c r="D94" s="29"/>
      <c r="E94" s="29"/>
      <c r="F94" s="29"/>
      <c r="G94" s="29"/>
      <c r="H94" s="29"/>
      <c r="I94" s="29"/>
      <c r="J94" s="29"/>
      <c r="K94" s="29"/>
      <c r="L94" s="29"/>
      <c r="M94" s="29"/>
      <c r="T94" s="29"/>
      <c r="U94" s="29"/>
    </row>
    <row r="95" spans="2:21" x14ac:dyDescent="0.2">
      <c r="B95" s="29"/>
      <c r="C95" s="29"/>
      <c r="D95" s="29"/>
      <c r="E95" s="29"/>
      <c r="F95" s="29"/>
      <c r="G95" s="29"/>
      <c r="H95" s="29"/>
      <c r="I95" s="29"/>
      <c r="J95" s="29"/>
      <c r="K95" s="29"/>
      <c r="L95" s="29"/>
      <c r="M95" s="29"/>
      <c r="T95" s="29"/>
      <c r="U95" s="29"/>
    </row>
    <row r="96" spans="2:21" x14ac:dyDescent="0.2">
      <c r="B96" s="29"/>
      <c r="C96" s="29"/>
      <c r="D96" s="29"/>
      <c r="E96" s="29"/>
      <c r="F96" s="29"/>
      <c r="G96" s="29"/>
      <c r="H96" s="29"/>
      <c r="I96" s="29"/>
      <c r="J96" s="29"/>
      <c r="K96" s="29"/>
      <c r="L96" s="29"/>
      <c r="M96" s="29"/>
      <c r="T96" s="29"/>
      <c r="U96" s="29"/>
    </row>
    <row r="97" spans="2:21" x14ac:dyDescent="0.2">
      <c r="B97" s="29"/>
      <c r="C97" s="29"/>
      <c r="D97" s="29"/>
      <c r="E97" s="29"/>
      <c r="F97" s="29"/>
      <c r="G97" s="29"/>
      <c r="H97" s="29"/>
      <c r="I97" s="29"/>
      <c r="J97" s="29"/>
      <c r="K97" s="29"/>
      <c r="L97" s="29"/>
      <c r="M97" s="29"/>
      <c r="T97" s="29"/>
      <c r="U97" s="29"/>
    </row>
    <row r="98" spans="2:21" x14ac:dyDescent="0.2">
      <c r="B98" s="29"/>
      <c r="C98" s="29"/>
      <c r="D98" s="29"/>
      <c r="E98" s="29"/>
      <c r="F98" s="29"/>
      <c r="G98" s="29"/>
      <c r="H98" s="29"/>
      <c r="I98" s="29"/>
      <c r="J98" s="29"/>
      <c r="K98" s="29"/>
      <c r="L98" s="29"/>
      <c r="M98" s="29"/>
      <c r="T98" s="29"/>
      <c r="U98" s="29"/>
    </row>
    <row r="99" spans="2:21" x14ac:dyDescent="0.2">
      <c r="B99" s="29"/>
      <c r="C99" s="29"/>
      <c r="D99" s="29"/>
      <c r="E99" s="29"/>
      <c r="F99" s="29"/>
      <c r="G99" s="29"/>
      <c r="H99" s="29"/>
      <c r="I99" s="29"/>
      <c r="J99" s="29"/>
      <c r="K99" s="29"/>
      <c r="L99" s="29"/>
      <c r="M99" s="29"/>
      <c r="T99" s="29"/>
      <c r="U99" s="29"/>
    </row>
    <row r="100" spans="2:21" x14ac:dyDescent="0.2">
      <c r="B100" s="29"/>
      <c r="C100" s="29"/>
      <c r="D100" s="29"/>
      <c r="E100" s="29"/>
      <c r="F100" s="29"/>
      <c r="G100" s="29"/>
      <c r="H100" s="29"/>
      <c r="I100" s="29"/>
      <c r="J100" s="29"/>
      <c r="K100" s="29"/>
      <c r="L100" s="29"/>
      <c r="M100" s="29"/>
      <c r="T100" s="29"/>
      <c r="U100" s="29"/>
    </row>
    <row r="101" spans="2:21" x14ac:dyDescent="0.2">
      <c r="B101" s="29"/>
      <c r="C101" s="29"/>
      <c r="D101" s="29"/>
      <c r="E101" s="29"/>
      <c r="F101" s="29"/>
      <c r="G101" s="29"/>
      <c r="H101" s="29"/>
      <c r="I101" s="29"/>
      <c r="J101" s="29"/>
      <c r="K101" s="29"/>
      <c r="L101" s="29"/>
      <c r="M101" s="29"/>
      <c r="T101" s="29"/>
      <c r="U101" s="29"/>
    </row>
    <row r="102" spans="2:21" x14ac:dyDescent="0.2">
      <c r="B102" s="29"/>
      <c r="C102" s="29"/>
      <c r="D102" s="29"/>
      <c r="E102" s="29"/>
      <c r="F102" s="29"/>
      <c r="G102" s="29"/>
      <c r="H102" s="29"/>
      <c r="I102" s="29"/>
      <c r="J102" s="29"/>
      <c r="K102" s="29"/>
      <c r="L102" s="29"/>
      <c r="M102" s="29"/>
      <c r="T102" s="29"/>
      <c r="U102" s="29"/>
    </row>
    <row r="103" spans="2:21" x14ac:dyDescent="0.2">
      <c r="B103" s="29"/>
      <c r="C103" s="29"/>
      <c r="D103" s="29"/>
      <c r="E103" s="29"/>
      <c r="F103" s="29"/>
      <c r="G103" s="29"/>
      <c r="H103" s="29"/>
      <c r="I103" s="29"/>
      <c r="J103" s="29"/>
      <c r="K103" s="29"/>
      <c r="L103" s="29"/>
      <c r="M103" s="29"/>
      <c r="T103" s="29"/>
      <c r="U103" s="29"/>
    </row>
    <row r="104" spans="2:21" x14ac:dyDescent="0.2">
      <c r="B104" s="29"/>
      <c r="C104" s="29"/>
      <c r="D104" s="29"/>
      <c r="E104" s="29"/>
      <c r="F104" s="29"/>
      <c r="G104" s="29"/>
      <c r="H104" s="29"/>
      <c r="I104" s="29"/>
      <c r="J104" s="29"/>
      <c r="K104" s="29"/>
      <c r="L104" s="29"/>
      <c r="M104" s="29"/>
      <c r="T104" s="29"/>
      <c r="U104" s="29"/>
    </row>
    <row r="105" spans="2:21" x14ac:dyDescent="0.2">
      <c r="B105" s="29"/>
      <c r="C105" s="29"/>
      <c r="D105" s="29"/>
      <c r="E105" s="29"/>
      <c r="F105" s="29"/>
      <c r="G105" s="29"/>
      <c r="H105" s="29"/>
      <c r="I105" s="29"/>
      <c r="J105" s="29"/>
      <c r="K105" s="29"/>
      <c r="L105" s="29"/>
      <c r="M105" s="29"/>
      <c r="T105" s="29"/>
      <c r="U105" s="29"/>
    </row>
    <row r="106" spans="2:21" x14ac:dyDescent="0.2">
      <c r="B106" s="29"/>
      <c r="C106" s="29"/>
      <c r="D106" s="29"/>
      <c r="E106" s="29"/>
      <c r="F106" s="29"/>
      <c r="G106" s="29"/>
      <c r="H106" s="29"/>
      <c r="I106" s="29"/>
      <c r="J106" s="29"/>
      <c r="K106" s="29"/>
      <c r="L106" s="29"/>
      <c r="M106" s="29"/>
      <c r="T106" s="29"/>
      <c r="U106" s="29"/>
    </row>
    <row r="107" spans="2:21" x14ac:dyDescent="0.2">
      <c r="B107" s="29"/>
      <c r="C107" s="29"/>
      <c r="D107" s="29"/>
      <c r="E107" s="29"/>
      <c r="F107" s="29"/>
      <c r="G107" s="29"/>
      <c r="H107" s="29"/>
      <c r="I107" s="29"/>
      <c r="J107" s="29"/>
      <c r="K107" s="29"/>
      <c r="L107" s="29"/>
      <c r="M107" s="29"/>
      <c r="T107" s="29"/>
      <c r="U107" s="29"/>
    </row>
    <row r="108" spans="2:21" x14ac:dyDescent="0.2">
      <c r="B108" s="29"/>
      <c r="C108" s="29"/>
      <c r="D108" s="29"/>
      <c r="E108" s="29"/>
      <c r="F108" s="29"/>
      <c r="G108" s="29"/>
      <c r="H108" s="29"/>
      <c r="I108" s="29"/>
      <c r="J108" s="29"/>
      <c r="K108" s="29"/>
      <c r="L108" s="29"/>
      <c r="M108" s="29"/>
      <c r="T108" s="29"/>
      <c r="U108" s="29"/>
    </row>
    <row r="109" spans="2:21" x14ac:dyDescent="0.2">
      <c r="B109" s="29"/>
      <c r="C109" s="29"/>
      <c r="D109" s="29"/>
      <c r="E109" s="29"/>
      <c r="F109" s="29"/>
      <c r="G109" s="29"/>
      <c r="H109" s="29"/>
      <c r="I109" s="29"/>
      <c r="J109" s="29"/>
      <c r="K109" s="29"/>
      <c r="L109" s="29"/>
      <c r="M109" s="29"/>
      <c r="T109" s="29"/>
      <c r="U109" s="29"/>
    </row>
    <row r="110" spans="2:21" x14ac:dyDescent="0.2">
      <c r="B110" s="29"/>
      <c r="C110" s="29"/>
      <c r="D110" s="29"/>
      <c r="E110" s="29"/>
      <c r="F110" s="29"/>
      <c r="G110" s="29"/>
      <c r="H110" s="29"/>
      <c r="I110" s="29"/>
      <c r="J110" s="29"/>
      <c r="K110" s="29"/>
      <c r="L110" s="29"/>
      <c r="M110" s="29"/>
      <c r="T110" s="29"/>
      <c r="U110" s="29"/>
    </row>
    <row r="111" spans="2:21" x14ac:dyDescent="0.2">
      <c r="B111" s="29"/>
      <c r="C111" s="29"/>
      <c r="D111" s="29"/>
      <c r="E111" s="29"/>
      <c r="F111" s="29"/>
      <c r="G111" s="29"/>
      <c r="H111" s="29"/>
      <c r="I111" s="29"/>
      <c r="J111" s="29"/>
      <c r="K111" s="29"/>
      <c r="L111" s="29"/>
      <c r="M111" s="29"/>
      <c r="T111" s="29"/>
      <c r="U111" s="29"/>
    </row>
    <row r="112" spans="2:21" x14ac:dyDescent="0.2">
      <c r="B112" s="29"/>
      <c r="C112" s="29"/>
      <c r="D112" s="29"/>
      <c r="E112" s="29"/>
      <c r="F112" s="29"/>
      <c r="G112" s="29"/>
      <c r="H112" s="29"/>
      <c r="I112" s="29"/>
      <c r="J112" s="29"/>
      <c r="K112" s="29"/>
      <c r="L112" s="29"/>
      <c r="M112" s="29"/>
      <c r="T112" s="29"/>
      <c r="U112" s="29"/>
    </row>
    <row r="113" spans="2:21" x14ac:dyDescent="0.2">
      <c r="B113" s="29"/>
      <c r="C113" s="29"/>
      <c r="D113" s="29"/>
      <c r="E113" s="29"/>
      <c r="F113" s="29"/>
      <c r="G113" s="29"/>
      <c r="H113" s="29"/>
      <c r="I113" s="29"/>
      <c r="J113" s="29"/>
      <c r="K113" s="29"/>
      <c r="L113" s="29"/>
      <c r="M113" s="29"/>
      <c r="T113" s="29"/>
      <c r="U113" s="29"/>
    </row>
    <row r="114" spans="2:21" x14ac:dyDescent="0.2">
      <c r="B114" s="29"/>
      <c r="C114" s="29"/>
      <c r="D114" s="29"/>
      <c r="E114" s="29"/>
      <c r="F114" s="29"/>
      <c r="G114" s="29"/>
      <c r="H114" s="29"/>
      <c r="I114" s="29"/>
      <c r="J114" s="29"/>
      <c r="K114" s="29"/>
      <c r="L114" s="29"/>
      <c r="M114" s="29"/>
      <c r="T114" s="29"/>
      <c r="U114" s="29"/>
    </row>
    <row r="115" spans="2:21" x14ac:dyDescent="0.2">
      <c r="B115" s="29"/>
      <c r="C115" s="29"/>
      <c r="D115" s="29"/>
      <c r="E115" s="29"/>
      <c r="F115" s="29"/>
      <c r="G115" s="29"/>
      <c r="H115" s="29"/>
      <c r="I115" s="29"/>
      <c r="J115" s="29"/>
      <c r="K115" s="29"/>
      <c r="L115" s="29"/>
      <c r="M115" s="29"/>
      <c r="T115" s="29"/>
      <c r="U115" s="29"/>
    </row>
    <row r="116" spans="2:21" x14ac:dyDescent="0.2">
      <c r="B116" s="29"/>
      <c r="C116" s="29"/>
      <c r="D116" s="29"/>
      <c r="E116" s="29"/>
      <c r="F116" s="29"/>
      <c r="G116" s="29"/>
      <c r="H116" s="29"/>
      <c r="I116" s="29"/>
      <c r="J116" s="29"/>
      <c r="K116" s="29"/>
      <c r="L116" s="29"/>
      <c r="M116" s="29"/>
      <c r="T116" s="29"/>
      <c r="U116" s="29"/>
    </row>
    <row r="117" spans="2:21" x14ac:dyDescent="0.2">
      <c r="B117" s="29"/>
      <c r="C117" s="29"/>
      <c r="D117" s="29"/>
      <c r="E117" s="29"/>
      <c r="F117" s="29"/>
      <c r="G117" s="29"/>
      <c r="H117" s="29"/>
      <c r="I117" s="29"/>
      <c r="J117" s="29"/>
      <c r="K117" s="29"/>
      <c r="L117" s="29"/>
      <c r="M117" s="29"/>
      <c r="T117" s="29"/>
      <c r="U117" s="29"/>
    </row>
    <row r="118" spans="2:21" x14ac:dyDescent="0.2">
      <c r="B118" s="29"/>
      <c r="C118" s="29"/>
      <c r="D118" s="29"/>
      <c r="E118" s="29"/>
      <c r="F118" s="29"/>
      <c r="G118" s="29"/>
      <c r="H118" s="29"/>
      <c r="I118" s="29"/>
      <c r="J118" s="29"/>
      <c r="K118" s="29"/>
      <c r="L118" s="29"/>
      <c r="M118" s="29"/>
      <c r="T118" s="29"/>
      <c r="U118" s="29"/>
    </row>
    <row r="119" spans="2:21" x14ac:dyDescent="0.2">
      <c r="B119" s="29"/>
      <c r="C119" s="29"/>
      <c r="D119" s="29"/>
      <c r="E119" s="29"/>
      <c r="F119" s="29"/>
      <c r="G119" s="29"/>
      <c r="H119" s="29"/>
      <c r="I119" s="29"/>
      <c r="J119" s="29"/>
      <c r="K119" s="29"/>
      <c r="L119" s="29"/>
      <c r="M119" s="29"/>
      <c r="T119" s="29"/>
      <c r="U119" s="29"/>
    </row>
    <row r="120" spans="2:21" x14ac:dyDescent="0.2">
      <c r="B120" s="29"/>
      <c r="C120" s="29"/>
      <c r="D120" s="29"/>
      <c r="E120" s="29"/>
      <c r="F120" s="29"/>
      <c r="G120" s="29"/>
      <c r="H120" s="29"/>
      <c r="I120" s="29"/>
      <c r="J120" s="29"/>
      <c r="K120" s="29"/>
      <c r="L120" s="29"/>
      <c r="M120" s="29"/>
      <c r="T120" s="29"/>
      <c r="U120" s="29"/>
    </row>
    <row r="121" spans="2:21" x14ac:dyDescent="0.2">
      <c r="B121" s="29"/>
      <c r="C121" s="29"/>
      <c r="D121" s="29"/>
      <c r="E121" s="29"/>
      <c r="F121" s="29"/>
      <c r="G121" s="29"/>
      <c r="H121" s="29"/>
      <c r="I121" s="29"/>
      <c r="J121" s="29"/>
      <c r="K121" s="29"/>
      <c r="L121" s="29"/>
      <c r="M121" s="29"/>
      <c r="T121" s="29"/>
      <c r="U121" s="29"/>
    </row>
    <row r="122" spans="2:21" x14ac:dyDescent="0.2">
      <c r="B122" s="29"/>
      <c r="C122" s="29"/>
      <c r="D122" s="29"/>
      <c r="E122" s="29"/>
      <c r="F122" s="29"/>
      <c r="G122" s="29"/>
      <c r="H122" s="29"/>
      <c r="I122" s="29"/>
      <c r="J122" s="29"/>
      <c r="K122" s="29"/>
      <c r="L122" s="29"/>
      <c r="M122" s="29"/>
      <c r="T122" s="29"/>
      <c r="U122" s="29"/>
    </row>
    <row r="123" spans="2:21" x14ac:dyDescent="0.2">
      <c r="B123" s="29"/>
      <c r="C123" s="29"/>
      <c r="D123" s="29"/>
      <c r="E123" s="29"/>
      <c r="F123" s="29"/>
      <c r="G123" s="29"/>
      <c r="H123" s="29"/>
      <c r="I123" s="29"/>
      <c r="J123" s="29"/>
      <c r="K123" s="29"/>
      <c r="L123" s="29"/>
      <c r="M123" s="29"/>
      <c r="T123" s="29"/>
      <c r="U123" s="29"/>
    </row>
    <row r="124" spans="2:21" x14ac:dyDescent="0.2">
      <c r="B124" s="29"/>
      <c r="C124" s="29"/>
      <c r="D124" s="29"/>
      <c r="E124" s="29"/>
      <c r="F124" s="29"/>
      <c r="G124" s="29"/>
      <c r="H124" s="29"/>
      <c r="I124" s="29"/>
      <c r="J124" s="29"/>
      <c r="K124" s="29"/>
      <c r="L124" s="29"/>
      <c r="M124" s="29"/>
      <c r="T124" s="29"/>
      <c r="U124" s="29"/>
    </row>
    <row r="125" spans="2:21" x14ac:dyDescent="0.2">
      <c r="B125" s="29"/>
      <c r="C125" s="29"/>
      <c r="D125" s="29"/>
      <c r="E125" s="29"/>
      <c r="F125" s="29"/>
      <c r="G125" s="29"/>
      <c r="H125" s="29"/>
      <c r="I125" s="29"/>
      <c r="J125" s="29"/>
      <c r="K125" s="29"/>
      <c r="L125" s="29"/>
      <c r="M125" s="29"/>
      <c r="T125" s="29"/>
      <c r="U125" s="29"/>
    </row>
    <row r="126" spans="2:21" x14ac:dyDescent="0.2">
      <c r="B126" s="29"/>
      <c r="C126" s="29"/>
      <c r="D126" s="29"/>
      <c r="E126" s="29"/>
      <c r="F126" s="29"/>
      <c r="G126" s="29"/>
      <c r="H126" s="29"/>
      <c r="I126" s="29"/>
      <c r="J126" s="29"/>
      <c r="K126" s="29"/>
      <c r="L126" s="29"/>
      <c r="M126" s="29"/>
      <c r="T126" s="29"/>
      <c r="U126" s="29"/>
    </row>
    <row r="127" spans="2:21" x14ac:dyDescent="0.2">
      <c r="B127" s="29"/>
      <c r="C127" s="29"/>
      <c r="D127" s="29"/>
      <c r="E127" s="29"/>
      <c r="F127" s="29"/>
      <c r="G127" s="29"/>
      <c r="H127" s="29"/>
      <c r="I127" s="29"/>
      <c r="J127" s="29"/>
      <c r="K127" s="29"/>
      <c r="L127" s="29"/>
      <c r="M127" s="29"/>
      <c r="T127" s="29"/>
      <c r="U127" s="29"/>
    </row>
    <row r="128" spans="2:21" x14ac:dyDescent="0.2">
      <c r="B128" s="29"/>
      <c r="C128" s="29"/>
      <c r="D128" s="29"/>
      <c r="E128" s="29"/>
      <c r="F128" s="29"/>
      <c r="G128" s="29"/>
      <c r="H128" s="29"/>
      <c r="I128" s="29"/>
      <c r="J128" s="29"/>
      <c r="K128" s="29"/>
      <c r="L128" s="29"/>
      <c r="M128" s="29"/>
      <c r="T128" s="29"/>
      <c r="U128" s="29"/>
    </row>
    <row r="129" spans="2:21" x14ac:dyDescent="0.2">
      <c r="B129" s="29"/>
      <c r="C129" s="29"/>
      <c r="D129" s="29"/>
      <c r="E129" s="29"/>
      <c r="F129" s="29"/>
      <c r="G129" s="29"/>
      <c r="H129" s="29"/>
      <c r="I129" s="29"/>
      <c r="J129" s="29"/>
      <c r="K129" s="29"/>
      <c r="L129" s="29"/>
      <c r="M129" s="29"/>
      <c r="T129" s="29"/>
      <c r="U129" s="29"/>
    </row>
    <row r="130" spans="2:21" x14ac:dyDescent="0.2">
      <c r="B130" s="29"/>
      <c r="C130" s="29"/>
      <c r="D130" s="29"/>
      <c r="E130" s="29"/>
      <c r="F130" s="29"/>
      <c r="G130" s="29"/>
      <c r="H130" s="29"/>
      <c r="I130" s="29"/>
      <c r="J130" s="29"/>
      <c r="K130" s="29"/>
      <c r="L130" s="29"/>
      <c r="M130" s="29"/>
      <c r="T130" s="29"/>
      <c r="U130" s="29"/>
    </row>
    <row r="131" spans="2:21" x14ac:dyDescent="0.2">
      <c r="B131" s="29"/>
      <c r="C131" s="29"/>
      <c r="D131" s="29"/>
      <c r="E131" s="29"/>
      <c r="F131" s="29"/>
      <c r="G131" s="29"/>
      <c r="H131" s="29"/>
      <c r="I131" s="29"/>
      <c r="J131" s="29"/>
      <c r="K131" s="29"/>
      <c r="L131" s="29"/>
      <c r="M131" s="29"/>
      <c r="T131" s="29"/>
      <c r="U131" s="29"/>
    </row>
    <row r="132" spans="2:21" x14ac:dyDescent="0.2">
      <c r="B132" s="29"/>
      <c r="C132" s="29"/>
      <c r="D132" s="29"/>
      <c r="E132" s="29"/>
      <c r="F132" s="29"/>
      <c r="G132" s="29"/>
      <c r="H132" s="29"/>
      <c r="I132" s="29"/>
      <c r="J132" s="29"/>
      <c r="K132" s="29"/>
      <c r="L132" s="29"/>
      <c r="M132" s="29"/>
      <c r="T132" s="29"/>
      <c r="U132" s="29"/>
    </row>
    <row r="133" spans="2:21" x14ac:dyDescent="0.2">
      <c r="B133" s="29"/>
      <c r="C133" s="29"/>
      <c r="D133" s="29"/>
      <c r="E133" s="29"/>
      <c r="F133" s="29"/>
      <c r="G133" s="29"/>
      <c r="H133" s="29"/>
      <c r="I133" s="29"/>
      <c r="J133" s="29"/>
      <c r="K133" s="29"/>
      <c r="L133" s="29"/>
      <c r="M133" s="29"/>
      <c r="T133" s="29"/>
      <c r="U133" s="29"/>
    </row>
    <row r="134" spans="2:21" x14ac:dyDescent="0.2">
      <c r="B134" s="29"/>
      <c r="C134" s="29"/>
      <c r="D134" s="29"/>
      <c r="E134" s="29"/>
      <c r="F134" s="29"/>
      <c r="G134" s="29"/>
      <c r="H134" s="29"/>
      <c r="I134" s="29"/>
      <c r="J134" s="29"/>
      <c r="K134" s="29"/>
      <c r="L134" s="29"/>
      <c r="M134" s="29"/>
      <c r="T134" s="29"/>
      <c r="U134" s="29"/>
    </row>
    <row r="135" spans="2:21" x14ac:dyDescent="0.2">
      <c r="B135" s="29"/>
      <c r="C135" s="29"/>
      <c r="D135" s="29"/>
      <c r="E135" s="29"/>
      <c r="F135" s="29"/>
      <c r="G135" s="29"/>
      <c r="H135" s="29"/>
      <c r="I135" s="29"/>
      <c r="J135" s="29"/>
      <c r="K135" s="29"/>
      <c r="L135" s="29"/>
      <c r="M135" s="29"/>
      <c r="T135" s="29"/>
      <c r="U135" s="29"/>
    </row>
    <row r="136" spans="2:21" x14ac:dyDescent="0.2">
      <c r="B136" s="29"/>
      <c r="C136" s="29"/>
      <c r="D136" s="29"/>
      <c r="E136" s="29"/>
      <c r="F136" s="29"/>
      <c r="G136" s="29"/>
      <c r="H136" s="29"/>
      <c r="I136" s="29"/>
      <c r="J136" s="29"/>
      <c r="K136" s="29"/>
      <c r="L136" s="29"/>
      <c r="M136" s="29"/>
      <c r="T136" s="29"/>
      <c r="U136" s="29"/>
    </row>
    <row r="137" spans="2:21" x14ac:dyDescent="0.2">
      <c r="B137" s="29"/>
      <c r="C137" s="29"/>
      <c r="D137" s="29"/>
      <c r="E137" s="29"/>
      <c r="F137" s="29"/>
      <c r="G137" s="29"/>
      <c r="H137" s="29"/>
      <c r="I137" s="29"/>
      <c r="J137" s="29"/>
      <c r="K137" s="29"/>
      <c r="L137" s="29"/>
      <c r="M137" s="29"/>
      <c r="T137" s="29"/>
      <c r="U137" s="29"/>
    </row>
    <row r="138" spans="2:21" x14ac:dyDescent="0.2">
      <c r="B138" s="29"/>
      <c r="C138" s="29"/>
      <c r="D138" s="29"/>
      <c r="E138" s="29"/>
      <c r="F138" s="29"/>
      <c r="G138" s="29"/>
      <c r="H138" s="29"/>
      <c r="I138" s="29"/>
      <c r="J138" s="29"/>
      <c r="K138" s="29"/>
      <c r="L138" s="29"/>
      <c r="M138" s="29"/>
      <c r="T138" s="29"/>
      <c r="U138" s="29"/>
    </row>
    <row r="139" spans="2:21" x14ac:dyDescent="0.2">
      <c r="B139" s="29"/>
      <c r="C139" s="29"/>
      <c r="D139" s="29"/>
      <c r="E139" s="29"/>
      <c r="F139" s="29"/>
      <c r="G139" s="29"/>
      <c r="H139" s="29"/>
      <c r="I139" s="29"/>
      <c r="J139" s="29"/>
      <c r="K139" s="29"/>
      <c r="L139" s="29"/>
      <c r="M139" s="29"/>
      <c r="T139" s="29"/>
      <c r="U139" s="29"/>
    </row>
    <row r="140" spans="2:21" x14ac:dyDescent="0.2">
      <c r="B140" s="29"/>
      <c r="C140" s="29"/>
      <c r="D140" s="29"/>
      <c r="E140" s="29"/>
      <c r="F140" s="29"/>
      <c r="G140" s="29"/>
      <c r="H140" s="29"/>
      <c r="I140" s="29"/>
      <c r="J140" s="29"/>
      <c r="K140" s="29"/>
      <c r="L140" s="29"/>
      <c r="M140" s="29"/>
      <c r="T140" s="29"/>
      <c r="U140" s="29"/>
    </row>
    <row r="141" spans="2:21" x14ac:dyDescent="0.2">
      <c r="B141" s="29"/>
      <c r="C141" s="29"/>
      <c r="D141" s="29"/>
      <c r="E141" s="29"/>
      <c r="F141" s="29"/>
      <c r="G141" s="29"/>
      <c r="H141" s="29"/>
      <c r="I141" s="29"/>
      <c r="J141" s="29"/>
      <c r="K141" s="29"/>
      <c r="L141" s="29"/>
      <c r="M141" s="29"/>
      <c r="T141" s="29"/>
      <c r="U141" s="29"/>
    </row>
    <row r="142" spans="2:21" x14ac:dyDescent="0.2">
      <c r="B142" s="29"/>
      <c r="C142" s="29"/>
      <c r="D142" s="29"/>
      <c r="E142" s="29"/>
      <c r="F142" s="29"/>
      <c r="G142" s="29"/>
      <c r="H142" s="29"/>
      <c r="I142" s="29"/>
      <c r="J142" s="29"/>
      <c r="K142" s="29"/>
      <c r="L142" s="29"/>
      <c r="M142" s="29"/>
      <c r="T142" s="29"/>
      <c r="U142" s="29"/>
    </row>
    <row r="143" spans="2:21" x14ac:dyDescent="0.2">
      <c r="B143" s="29"/>
      <c r="C143" s="29"/>
      <c r="D143" s="29"/>
      <c r="E143" s="29"/>
      <c r="F143" s="29"/>
      <c r="G143" s="29"/>
      <c r="H143" s="29"/>
      <c r="I143" s="29"/>
      <c r="J143" s="29"/>
      <c r="K143" s="29"/>
      <c r="L143" s="29"/>
      <c r="M143" s="29"/>
      <c r="T143" s="29"/>
      <c r="U143" s="29"/>
    </row>
    <row r="144" spans="2:21" x14ac:dyDescent="0.2">
      <c r="B144" s="29"/>
      <c r="C144" s="29"/>
      <c r="D144" s="29"/>
      <c r="E144" s="29"/>
      <c r="F144" s="29"/>
      <c r="G144" s="29"/>
      <c r="H144" s="29"/>
      <c r="I144" s="29"/>
      <c r="J144" s="29"/>
      <c r="K144" s="29"/>
      <c r="L144" s="29"/>
      <c r="M144" s="29"/>
      <c r="T144" s="29"/>
      <c r="U144" s="29"/>
    </row>
    <row r="145" spans="2:21" x14ac:dyDescent="0.2">
      <c r="B145" s="29"/>
      <c r="C145" s="29"/>
      <c r="D145" s="29"/>
      <c r="E145" s="29"/>
      <c r="F145" s="29"/>
      <c r="G145" s="29"/>
      <c r="H145" s="29"/>
      <c r="I145" s="29"/>
      <c r="J145" s="29"/>
      <c r="K145" s="29"/>
      <c r="L145" s="29"/>
      <c r="M145" s="29"/>
      <c r="T145" s="29"/>
      <c r="U145" s="29"/>
    </row>
  </sheetData>
  <sortState xmlns:xlrd2="http://schemas.microsoft.com/office/spreadsheetml/2017/richdata2" ref="A3:P22">
    <sortCondition ref="A3:A22"/>
  </sortState>
  <mergeCells count="2">
    <mergeCell ref="A1:P1"/>
    <mergeCell ref="A26:R26"/>
  </mergeCells>
  <printOptions horizontalCentered="1"/>
  <pageMargins left="0.19685039370078741" right="0.19685039370078741" top="0.19685039370078741" bottom="0.19685039370078741" header="0.31496062992125984" footer="0.31496062992125984"/>
  <pageSetup scale="6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AYUNTAMIENTOS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Huicho Rojas</dc:creator>
  <cp:lastModifiedBy>Equipo Sistemas 01</cp:lastModifiedBy>
  <cp:lastPrinted>2024-06-10T22:08:43Z</cp:lastPrinted>
  <dcterms:created xsi:type="dcterms:W3CDTF">2024-06-06T21:16:28Z</dcterms:created>
  <dcterms:modified xsi:type="dcterms:W3CDTF">2025-11-24T21:49:34Z</dcterms:modified>
</cp:coreProperties>
</file>